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hl.si\dfs\JPE\home\srecko.trunkelj\ALOHA_NOVA\JAVNA NAROČILA 2024\"/>
    </mc:Choice>
  </mc:AlternateContent>
  <bookViews>
    <workbookView xWindow="0" yWindow="0" windowWidth="26016" windowHeight="20880" activeTab="2"/>
  </bookViews>
  <sheets>
    <sheet name="Rekapitulacija" sheetId="4" r:id="rId1"/>
    <sheet name="3.1 Rušitve" sheetId="14" r:id="rId2"/>
    <sheet name="3.2 Vročevod" sheetId="20" r:id="rId3"/>
    <sheet name="3.3 Začasni cevovod" sheetId="22" r:id="rId4"/>
    <sheet name="3.4 Ostala dela" sheetId="21" r:id="rId5"/>
  </sheets>
  <definedNames>
    <definedName name="_xlnm._FilterDatabase" localSheetId="3" hidden="1">'3.3 Začasni cevovod'!$A$5:$F$5</definedName>
    <definedName name="investicija" localSheetId="3">#REF!</definedName>
    <definedName name="investicija">#REF!</definedName>
    <definedName name="_xlnm.Print_Area" localSheetId="1">'3.1 Rušitve'!$A$1:$H$13</definedName>
    <definedName name="_xlnm.Print_Area" localSheetId="2">'3.2 Vročevod'!$A$1:$H$77</definedName>
    <definedName name="_xlnm.Print_Area" localSheetId="3">'3.3 Začasni cevovod'!$A$1:$F$119</definedName>
    <definedName name="_xlnm.Print_Area" localSheetId="4">'3.4 Ostala dela'!$A$1:$H$19</definedName>
    <definedName name="_xlnm.Print_Area" localSheetId="0">Rekapitulacija!$A$1:$F$28</definedName>
    <definedName name="_xlnm.Print_Titles" localSheetId="1">'3.1 Rušitve'!$5:$5</definedName>
    <definedName name="_xlnm.Print_Titles" localSheetId="2">'3.2 Vročevod'!$5:$5</definedName>
    <definedName name="_xlnm.Print_Titles" localSheetId="3">'3.3 Začasni cevovod'!$4:$4</definedName>
    <definedName name="_xlnm.Print_Titles" localSheetId="4">'3.4 Ostala dela'!$5:$5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22" l="1"/>
  <c r="F10" i="22"/>
  <c r="F11" i="22"/>
  <c r="F18" i="22"/>
  <c r="F26" i="22"/>
  <c r="F27" i="22"/>
  <c r="F33" i="22"/>
  <c r="F34" i="22"/>
  <c r="F40" i="22"/>
  <c r="F41" i="22"/>
  <c r="F47" i="22"/>
  <c r="F48" i="22"/>
  <c r="F49" i="22"/>
  <c r="F55" i="22"/>
  <c r="F60" i="22"/>
  <c r="F65" i="22"/>
  <c r="F69" i="22"/>
  <c r="F75" i="22"/>
  <c r="F76" i="22"/>
  <c r="F81" i="22"/>
  <c r="F86" i="22"/>
  <c r="F91" i="22"/>
  <c r="F92" i="22"/>
  <c r="F93" i="22"/>
  <c r="F98" i="22"/>
  <c r="F99" i="22"/>
  <c r="F100" i="22"/>
  <c r="F105" i="22"/>
  <c r="F111" i="22"/>
  <c r="F112" i="22"/>
  <c r="F117" i="22" l="1"/>
  <c r="F119" i="22" s="1"/>
  <c r="F17" i="4" s="1"/>
  <c r="A21" i="22"/>
  <c r="A13" i="22"/>
  <c r="A30" i="22" l="1"/>
  <c r="A37" i="22"/>
  <c r="A44" i="22" l="1"/>
  <c r="A52" i="22" l="1"/>
  <c r="A63" i="22" l="1"/>
  <c r="A58" i="22"/>
  <c r="A68" i="22" l="1"/>
  <c r="A72" i="22" l="1"/>
  <c r="A79" i="22" l="1"/>
  <c r="A84" i="22"/>
  <c r="A89" i="22" s="1"/>
  <c r="A96" i="22" s="1"/>
  <c r="A103" i="22" s="1"/>
  <c r="A108" i="22" s="1"/>
  <c r="A115" i="22" s="1"/>
  <c r="G16" i="21" l="1"/>
  <c r="G14" i="21"/>
  <c r="G12" i="21"/>
  <c r="F18" i="21"/>
  <c r="G10" i="21"/>
  <c r="G8" i="21"/>
  <c r="G6" i="21"/>
  <c r="B6" i="21"/>
  <c r="B8" i="21" s="1"/>
  <c r="B10" i="21" s="1"/>
  <c r="B12" i="21" s="1"/>
  <c r="B14" i="21" s="1"/>
  <c r="B16" i="21" s="1"/>
  <c r="G73" i="20"/>
  <c r="G72" i="20"/>
  <c r="G71" i="20"/>
  <c r="G70" i="20"/>
  <c r="G69" i="20"/>
  <c r="G68" i="20"/>
  <c r="G65" i="20"/>
  <c r="G64" i="20"/>
  <c r="G63" i="20"/>
  <c r="G62" i="20"/>
  <c r="G61" i="20"/>
  <c r="G58" i="20"/>
  <c r="E56" i="20"/>
  <c r="G56" i="20" s="1"/>
  <c r="G57" i="20"/>
  <c r="G53" i="20"/>
  <c r="G52" i="20"/>
  <c r="G51" i="20"/>
  <c r="G48" i="20"/>
  <c r="G45" i="20"/>
  <c r="G42" i="20"/>
  <c r="G39" i="20"/>
  <c r="G36" i="20"/>
  <c r="G33" i="20"/>
  <c r="G30" i="20"/>
  <c r="G26" i="20"/>
  <c r="G25" i="20"/>
  <c r="G27" i="20"/>
  <c r="G24" i="20"/>
  <c r="G18" i="21" l="1"/>
  <c r="F18" i="4" s="1"/>
  <c r="G21" i="20"/>
  <c r="G20" i="20"/>
  <c r="G17" i="20"/>
  <c r="G12" i="20"/>
  <c r="F76" i="20"/>
  <c r="G8" i="20"/>
  <c r="G76" i="20" s="1"/>
  <c r="F16" i="4" s="1"/>
  <c r="B8" i="20"/>
  <c r="B11" i="20" s="1"/>
  <c r="B16" i="20" s="1"/>
  <c r="B19" i="20" s="1"/>
  <c r="B23" i="20" s="1"/>
  <c r="B29" i="20" s="1"/>
  <c r="B32" i="20" s="1"/>
  <c r="B35" i="20" s="1"/>
  <c r="B38" i="20" s="1"/>
  <c r="B41" i="20" s="1"/>
  <c r="B44" i="20" s="1"/>
  <c r="B47" i="20" s="1"/>
  <c r="B50" i="20" s="1"/>
  <c r="B55" i="20" s="1"/>
  <c r="B60" i="20" s="1"/>
  <c r="B67" i="20" s="1"/>
  <c r="G10" i="14"/>
  <c r="G8" i="14"/>
  <c r="G6" i="14"/>
  <c r="G12" i="14" l="1"/>
  <c r="F15" i="4" s="1"/>
  <c r="F19" i="4"/>
  <c r="B6" i="14"/>
  <c r="B8" i="14" s="1"/>
  <c r="B10" i="14" s="1"/>
  <c r="F21" i="4" l="1"/>
  <c r="F24" i="4" s="1"/>
  <c r="F12" i="14" l="1"/>
</calcChain>
</file>

<file path=xl/sharedStrings.xml><?xml version="1.0" encoding="utf-8"?>
<sst xmlns="http://schemas.openxmlformats.org/spreadsheetml/2006/main" count="281" uniqueCount="179">
  <si>
    <t>SKUPAJ</t>
  </si>
  <si>
    <t>CO2 (5kg)</t>
  </si>
  <si>
    <t>S-9</t>
  </si>
  <si>
    <t>(1 v MRP 2 v plinski kotlovnici)</t>
  </si>
  <si>
    <t>DN25</t>
  </si>
  <si>
    <t>po detajlu Plinovodi d.o.o., ITS (P7LI---5S4801)</t>
  </si>
  <si>
    <t>Izpušni lonček</t>
  </si>
  <si>
    <t>Ø 114,3 x 3,6</t>
  </si>
  <si>
    <t>Holanski spoj po  ANSI B  1.20.1,  zadnje izdaje , 3000 lb</t>
  </si>
  <si>
    <t>Thredolet, NPT, 3000lb, ASME B 16-25 BW, ASTM A 105</t>
  </si>
  <si>
    <t>Weldolet po ASME B 31-3 BW,  ASTM A 105</t>
  </si>
  <si>
    <t>Brezšivna cev za ZP L235NB</t>
  </si>
  <si>
    <t xml:space="preserve">Polix KPV-G DN100 PN16 DU VX PX </t>
  </si>
  <si>
    <t>Mehanizem za odpiranje pipe:ročica</t>
  </si>
  <si>
    <t>SKUPAJ:</t>
  </si>
  <si>
    <t>kpl</t>
  </si>
  <si>
    <t>kos</t>
  </si>
  <si>
    <t>Količina</t>
  </si>
  <si>
    <t>Enota</t>
  </si>
  <si>
    <t>Opis</t>
  </si>
  <si>
    <t>Poz.</t>
  </si>
  <si>
    <t>Cena</t>
  </si>
  <si>
    <t>Naročnik:</t>
  </si>
  <si>
    <t>ENERGETIKA LJUBLJANA, d.o.o.</t>
  </si>
  <si>
    <t>Verovškova ulica 62, 1000 LJUBLJANA</t>
  </si>
  <si>
    <t>Objekt:</t>
  </si>
  <si>
    <t>Sistem daljinskega ogrevanja</t>
  </si>
  <si>
    <t>Avtobusna postaja Ljubljana - prestavitev vročevodnega jaška in kinete</t>
  </si>
  <si>
    <t>SKUPNA REKAPITULACIJA STROŠKOV - STROJNI DEL</t>
  </si>
  <si>
    <t>RUŠITVENA DELA</t>
  </si>
  <si>
    <t>SKUPAJ predračun</t>
  </si>
  <si>
    <t>Opomba: CENE SO BREZ DDV-ja!</t>
  </si>
  <si>
    <t>3.1</t>
  </si>
  <si>
    <t>Vrednost</t>
  </si>
  <si>
    <t>VROČEVOD</t>
  </si>
  <si>
    <t>3.2</t>
  </si>
  <si>
    <t>3.3</t>
  </si>
  <si>
    <t>OSTALA DELA</t>
  </si>
  <si>
    <t>Nepredvidena dela 10 %:</t>
  </si>
  <si>
    <t>RUŠITVE</t>
  </si>
  <si>
    <t xml:space="preserve">Izgradnja obstoječe jeklene podpore za cevovoda DN700 (v komplet sta vključeni podpori za dovodni in odvodni cevovod na posamezni lokaciji podpore) in odvoz na deponijo </t>
  </si>
  <si>
    <t>Izgradnja obstoječih cevovodov DN700 in odvoz na deponijo</t>
  </si>
  <si>
    <t xml:space="preserve">Izgradnja obstoječe toplotne izolacije (izolacija + zaščita izolacije/lepenka) na obstoječih cevovodih DN700 in odvoz na deponijo </t>
  </si>
  <si>
    <t>m</t>
  </si>
  <si>
    <t>OPREMA IN ARMATURA</t>
  </si>
  <si>
    <t>I</t>
  </si>
  <si>
    <t>- DN65, PN40, ustreza KLINGER ali BONETTI</t>
  </si>
  <si>
    <t>- q = 20 m3/h (pretok), H = 20 m (tlačna višina) , ustreza FLYGT 2640.181 MT</t>
  </si>
  <si>
    <t>Dobava in montaža ročnega prirobničnega zapornega batnega ventila za izpust vroče vode iz cevovodov NDA10 BR001 in NDB10 BR001, za temperaturo do 130 °C in tlak 16 bar, certifikat 3.1 v skladu z EN10204, za podatke:</t>
  </si>
  <si>
    <t>Dobava in montaža potopne črpalke za izpust vroče vode iz dna jaška na prosto, za temperaturo do 70 °C, skupaj s fleksibilno cevjo dolžine cca 2 m za priklop črpalke na fiksno vertikalno cev z zunanjim navojem 4", certifikat 3.1 v skladu z EN10204, za podatke:</t>
  </si>
  <si>
    <t>II</t>
  </si>
  <si>
    <t>CEVOVODI, FITINGI IN TOPLOTNA IZOLACIJA</t>
  </si>
  <si>
    <r>
      <t xml:space="preserve">- </t>
    </r>
    <r>
      <rPr>
        <sz val="10"/>
        <rFont val="Arial"/>
        <family val="2"/>
        <charset val="238"/>
      </rPr>
      <t>Φ</t>
    </r>
    <r>
      <rPr>
        <sz val="10"/>
        <rFont val="Arial CE"/>
        <charset val="238"/>
      </rPr>
      <t>711,0x8,0 (DN700)</t>
    </r>
  </si>
  <si>
    <r>
      <t xml:space="preserve">- </t>
    </r>
    <r>
      <rPr>
        <sz val="10"/>
        <rFont val="Arial"/>
        <family val="2"/>
        <charset val="238"/>
      </rPr>
      <t>Φ76,1</t>
    </r>
    <r>
      <rPr>
        <sz val="10"/>
        <rFont val="Arial CE"/>
        <charset val="238"/>
      </rPr>
      <t>x2,9 (DN65)</t>
    </r>
  </si>
  <si>
    <r>
      <t xml:space="preserve">- </t>
    </r>
    <r>
      <rPr>
        <sz val="10"/>
        <rFont val="Arial"/>
        <family val="2"/>
        <charset val="238"/>
      </rPr>
      <t>Φ114,3</t>
    </r>
    <r>
      <rPr>
        <sz val="10"/>
        <rFont val="Arial CE"/>
        <charset val="238"/>
      </rPr>
      <t>x3,6 (DN100)</t>
    </r>
  </si>
  <si>
    <t>Dobava in montaža varjene cevi po standardu EN 10217-5 iz materiala P235GH, certifikat 3.1 v skladu z EN10204, skupaj z varilnim materialom, za podatke:</t>
  </si>
  <si>
    <t>Dobava in montaža brezšivne cevi po standardu EN 10216-2 iz materiala P235GH, certifikat 3.1 v skladu z EN10204, skupaj z varilnim materialom, za podatke:</t>
  </si>
  <si>
    <t>Dobava in montaža kolena po standardu EN 10253-2 iz materiala P235GH, certifikat 3.1 v skladu z EN10204, skupaj z varilnim materialom, za podatke:</t>
  </si>
  <si>
    <r>
      <t xml:space="preserve">- </t>
    </r>
    <r>
      <rPr>
        <sz val="10"/>
        <rFont val="Arial"/>
        <family val="2"/>
        <charset val="238"/>
      </rPr>
      <t>Φ711,0</t>
    </r>
    <r>
      <rPr>
        <sz val="10"/>
        <rFont val="Arial CE"/>
        <charset val="238"/>
      </rPr>
      <t>x10, 3D-90°, tip A (DN700)</t>
    </r>
  </si>
  <si>
    <r>
      <t xml:space="preserve">- </t>
    </r>
    <r>
      <rPr>
        <sz val="10"/>
        <rFont val="Arial"/>
        <family val="2"/>
        <charset val="238"/>
      </rPr>
      <t>Φ711,0</t>
    </r>
    <r>
      <rPr>
        <sz val="10"/>
        <rFont val="Arial CE"/>
        <charset val="238"/>
      </rPr>
      <t>x10, 5D-90°, tip A (DN700)</t>
    </r>
  </si>
  <si>
    <r>
      <t xml:space="preserve">- </t>
    </r>
    <r>
      <rPr>
        <sz val="10"/>
        <rFont val="Arial"/>
        <family val="2"/>
        <charset val="238"/>
      </rPr>
      <t>Φ711,0</t>
    </r>
    <r>
      <rPr>
        <sz val="10"/>
        <rFont val="Arial CE"/>
        <charset val="238"/>
      </rPr>
      <t>x10, 3D-45°, tip A (DN700), odrezan na 22,5°</t>
    </r>
  </si>
  <si>
    <r>
      <t xml:space="preserve">- </t>
    </r>
    <r>
      <rPr>
        <sz val="10"/>
        <rFont val="Arial"/>
        <family val="2"/>
        <charset val="238"/>
      </rPr>
      <t>Φ76,1</t>
    </r>
    <r>
      <rPr>
        <sz val="10"/>
        <rFont val="Arial CE"/>
        <charset val="238"/>
      </rPr>
      <t>x2,9, 3D-90°, tip A (DN65)</t>
    </r>
  </si>
  <si>
    <t>Dobava in montaža koncentričnega reducirnega kosa po standardu EN 10253-2 iz materiala P235GH, certifikat 3.1 v skladu z EN10204, skupaj z varilnim materialom, za podatke:</t>
  </si>
  <si>
    <r>
      <t xml:space="preserve">- Φ114,3x3,6 / </t>
    </r>
    <r>
      <rPr>
        <sz val="10"/>
        <rFont val="Arial"/>
        <family val="2"/>
        <charset val="238"/>
      </rPr>
      <t>Φ88,9</t>
    </r>
    <r>
      <rPr>
        <sz val="10"/>
        <rFont val="Arial CE"/>
        <charset val="238"/>
      </rPr>
      <t>x3,2, tip A (DN80)</t>
    </r>
  </si>
  <si>
    <r>
      <t xml:space="preserve">Dobava in montaža cevne kape </t>
    </r>
    <r>
      <rPr>
        <b/>
        <sz val="10"/>
        <rFont val="Arial"/>
        <family val="2"/>
        <charset val="238"/>
      </rPr>
      <t>za potrebe izvedbe tlačnega preizkusa</t>
    </r>
    <r>
      <rPr>
        <sz val="10"/>
        <rFont val="Arial"/>
        <family val="2"/>
        <charset val="238"/>
      </rPr>
      <t>, po standardu EN 10253-2 iz materiala P235GH, certifikat 3.1 v skladu z EN10204, skupaj z varilnim materialom, za podatke:</t>
    </r>
  </si>
  <si>
    <t>- Φ711,0x8,0, tip A (DN700)</t>
  </si>
  <si>
    <t>- DN65 PN40, tip 11</t>
  </si>
  <si>
    <t>Dobava in montaža prirobnice z grlom po standardu EN 1091-1 iz materiala P235GH, certifikat 3.1 v skladu z EN10204, skupaj z varilnim in tesnilnim materialom, za podatke:</t>
  </si>
  <si>
    <t>- M16x70 mm</t>
  </si>
  <si>
    <t>Dobava in montaža varilnega priključka (weldolet) po standardu MSS SP-97 iz materiala P235GH, certifikat 3.1 v skladu z EN10204, za podatke:</t>
  </si>
  <si>
    <t>- 36-20 x 2 1/2 (DN700 / DN65)</t>
  </si>
  <si>
    <t>- DN80</t>
  </si>
  <si>
    <t>Dobava in montaža navojno - varjenega fitinga, certifikat 3.1 v skladu z EN10204, skupaj z varilnim materialom, za podatke:</t>
  </si>
  <si>
    <t>Dobava in montaža gasilske stabilne B spojke, certifikat 3.1 v skladu z EN10204, skupaj z varilnim materialom, za podatke:</t>
  </si>
  <si>
    <t>Dobava in montaža toplotne izolacije, sestavljene z blazin iz mineralnih vlaken, ojačenimi s pocinkano žično mrežo ali aluminijasto folijo ali s cevaki, izdelanimi iz izolacijskega materiala enakih lastnosti. Material toplotne izolacije mora po morebitni navlažitvi omogočati popolne osušitev, toplotna prevodnost pa mora pri 25 °C znašati največ 0,035 W/mK. Toplotna izolacija mora biti zaščitena z bitumensko lepenko, ki mora biti speta s trakovi iz nerjavnega materjala. Armature je potrebno izolirati z izolacijskimi kapami, ki morajo biti izvedene tako, da omogočajo nemoteno demontažo po odprtju veznih sponk.</t>
  </si>
  <si>
    <t>- premer cevi DN700 (dovod), s = 80 mm</t>
  </si>
  <si>
    <t>- premer cevi DN700 (povratek), s = 50 mm</t>
  </si>
  <si>
    <t>- premer cevi DN65, s = 50 mm</t>
  </si>
  <si>
    <t>Korozijska zaščita cevovodov, izvedena v skladu z zahtevami ISO 12944-1-8. Korozijska odpornost po ISO 12944-2 mora ustrezati naslednjim parametrom: 
 * življenska doba postrojev 25 let
 * kategorija C4</t>
  </si>
  <si>
    <t>- premer cevi DN700</t>
  </si>
  <si>
    <t>- premer cevi DN65</t>
  </si>
  <si>
    <t>- premer cevi DN100</t>
  </si>
  <si>
    <t>Dobava in montaža jeklenih okvirjev za podpiranje cevovodov, skupaj s korozijsko zaščito</t>
  </si>
  <si>
    <t>- podpori NDA10 BQ001 in NDB10 BQ001 po risbi TJPEDO-7S1040, ocenjena masa okvirjev je 400 kg</t>
  </si>
  <si>
    <t>- podpori NDA10 BQ002 in NDB10 BQ002 po risbi TJPEDO-7S1041, ocenjena masa okvirjev je 280 kg</t>
  </si>
  <si>
    <t>- podpori NDA10 BQ003 in NDB10 BQ003 po risbi TJPEDO-7S1042, ocenjena masa okvirjev je 480 kg</t>
  </si>
  <si>
    <t>- podpori NDA10 BQ004 in NDB10 BQ004 po risbi TJPEDO-7S1043, ocenjena masa okvirjev je 65 kg</t>
  </si>
  <si>
    <t>- podpore NDA10 BQ801/2, NDB10 BQ001 in GMA10 BQ001-3 po risbah TJPEDO-7S1044-47, ocenjena masa okvirjev je 25 kg</t>
  </si>
  <si>
    <t>- Cevna objemka CO_DN700_1 za podpori NDA10 BQ001 in NDB10 BQ001 (glej risbo TJPEDO-7S1050, stran 1/3)</t>
  </si>
  <si>
    <t>- Cevna objemka CO_DN700_2 za podpori NDA10 BQ002 in NDB10 BQ002 (glej risbo TJPEDO-7S1050, stran 2/3)</t>
  </si>
  <si>
    <t>- Cevna objemka CO_DN700_3 za podpori NDA10 BQ004 in NDB10 BQ004 (glej risbo TJPEDO-7S1050, stran 3/3)</t>
  </si>
  <si>
    <t>- Cevna objemka A 120 po standardu DIN 3570</t>
  </si>
  <si>
    <t>- Cevna objemka A 82 po standardu DIN 3570</t>
  </si>
  <si>
    <t>Dobava in montaža cevnih objemk za podpiranje cevovodov:</t>
  </si>
  <si>
    <t>- Objemka Lisega za podpori NDA10 BQ003 in NDB10 BQ003 
(glej risbo TJPEDO-7S1042)</t>
  </si>
  <si>
    <t>Radiografska kontrola zvarov, skladno z navodili tehničnega poročila (Radiografska kontrola v obsegu 5 % vseh zvarjenih spojev na cevovodih s celotno poslikavo zvara, vključno z izdelavo poročila 
Opomba: računsko število vseh zvarov glede na premer cevovoda:
  - DN700: 20
  - DN100: 3
  - DN65: 25</t>
  </si>
  <si>
    <t>Tlačni  preizkus sistema, ki vključuje trdnostni preskus in tesnostni preskus:
  - priprava posameznih sklopov  dovodnih in odvodnih cevovodov ter opeme za izvedbo tlačnega preskusa
  - čiščenje sistema z izpihovanjem sistema 
  - izvedba tlačnega trdnostnega preskusa
  - tesnostni preizkus posameznega sistema</t>
  </si>
  <si>
    <t>Radiografska kontrola garantnih zvarov DN700 (zvarov, ki niso podvrženi tlačnemu testu), skladno z navodili tehničnega poročila (100 % radiografska kontrola ali ultrazvočna kontrola + 100 % penetrantska kontrola ali magnetna kontrola)</t>
  </si>
  <si>
    <t xml:space="preserve">Čiščenje izpihovanje in splakovanje cevovodnih sistemov </t>
  </si>
  <si>
    <t xml:space="preserve">Projektantski nadzor </t>
  </si>
  <si>
    <t>ur</t>
  </si>
  <si>
    <r>
      <t>m</t>
    </r>
    <r>
      <rPr>
        <vertAlign val="superscript"/>
        <sz val="10"/>
        <rFont val="Arial CE"/>
        <charset val="238"/>
      </rPr>
      <t>3</t>
    </r>
  </si>
  <si>
    <t>Dobava in montaža vijačne zveze, sestavljene iz vijaka s šestrobo glavo (oblikovni standard ISO 4014) in šestrobe matice (oblikovni standard ISO 4032), iz materiala 8.8 za vijak (standard ISO 898) in 8 za matico (standard EN 20898-2), certifikat 3.1 v skladu z EN10204, za podatke:</t>
  </si>
  <si>
    <r>
      <t>m</t>
    </r>
    <r>
      <rPr>
        <vertAlign val="superscript"/>
        <sz val="10"/>
        <rFont val="Arial CE"/>
        <charset val="238"/>
      </rPr>
      <t>2</t>
    </r>
  </si>
  <si>
    <t>Označevanje elementov sistema v skladu z označbami na shemi sistema):
 - označitev TAG No.: ventilov 
 - označitev TAG No.: instrumentov
 - označitev TAG No.: cevovodov
Označitev se izvede z graviranjem v  Al tablice velikosti 110 mm x 60 mm debeline 3 mm, črno eloksirane ali barvane, TAG oznake ventilov, instrumentov in cevovodov so napisane z ARIAL BOLD črkami višine 30 mm 
Spenjanje TAG tablic z jekleno pletenico debeline 1 mm iz materiala W.Nr. 1.4301 na način, da tablice ni možno odvzeti z ohišja instrumenta, ventila ali cevovoda (luknji  2 mm v tablici in zanka okoli opreme) in to na način, da je oznaka vidna ob normalni uporabi - ocenjeno
Označitev smeri pretokov medija s puščico velikosti ca. 120 x 40 mm material: samolepilna folija</t>
  </si>
  <si>
    <t>3.4</t>
  </si>
  <si>
    <t>ZAČASNI CEVOVOD</t>
  </si>
  <si>
    <t>EUR</t>
  </si>
  <si>
    <t>Skupaj</t>
  </si>
  <si>
    <t>Nepredvidena dela, odobrena s strani nadzora in obračunana po analizi cen v skladu s kalkulativnimi elementi.</t>
  </si>
  <si>
    <t>Nepredvidena dela</t>
  </si>
  <si>
    <r>
      <t>m</t>
    </r>
    <r>
      <rPr>
        <vertAlign val="superscript"/>
        <sz val="10"/>
        <rFont val="Arial"/>
        <family val="2"/>
        <charset val="238"/>
      </rPr>
      <t>2</t>
    </r>
  </si>
  <si>
    <t>120 mm</t>
  </si>
  <si>
    <t>60 mm</t>
  </si>
  <si>
    <t>Dobava - montaža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</si>
  <si>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strešne lepenke, pritrjen s pomočjo Al trakov. Površina zaščitnega ovoja se premaže z ibitolom. </t>
  </si>
  <si>
    <t>Izolacija</t>
  </si>
  <si>
    <t>Dvakratno temeljno barvanje klasičnega dela cevovoda s temeljno barvo, primerno za temperaturo 130 st. C, po predhodnem čiščenju rje.</t>
  </si>
  <si>
    <t>Površinska zaščita cevovodov</t>
  </si>
  <si>
    <t>DN 700</t>
  </si>
  <si>
    <t>DN 400</t>
  </si>
  <si>
    <t>DN 300</t>
  </si>
  <si>
    <t>Penetracijska kontrola zvara (100% - po celotnem obodu).</t>
  </si>
  <si>
    <t>Penetracijska kontrola zvara</t>
  </si>
  <si>
    <t xml:space="preserve">Radiografska kontrola zvarov (100% - po celotnem obodu).
</t>
  </si>
  <si>
    <t>Radiografija</t>
  </si>
  <si>
    <t xml:space="preserve">Enkratno tlačno preizkušanje in izpiranje cevovoda. </t>
  </si>
  <si>
    <t>Tlačni preizkus</t>
  </si>
  <si>
    <t>Priklop na obstoječe vročevodno omrežje.</t>
  </si>
  <si>
    <t>Priklop</t>
  </si>
  <si>
    <t>R DN400/300</t>
  </si>
  <si>
    <t>R DN700/400</t>
  </si>
  <si>
    <t>Dobava in montaža</t>
  </si>
  <si>
    <t>Ekscentrični reducirni kos, izdelan iz jeklene varjene cevi, material P235TR1 (St. 37.0), vključno z varilnim materialom.</t>
  </si>
  <si>
    <t>Reducirni kos</t>
  </si>
  <si>
    <t>Ohranitev prednapetja vročevoda DN700, vključno jekleni profili ter varilni material. Demontaža po zaključku del.</t>
  </si>
  <si>
    <t>Ohranitev prednapetja</t>
  </si>
  <si>
    <t>DN700</t>
  </si>
  <si>
    <t>Demontaža in razrez obstoječih cevovodov v kineti, vključno podpore in izolacija, odvoz na deponijo, ločitev odpadkov  in plačilo pristojbine.
Cena na dolžino trase (2 cevi).</t>
  </si>
  <si>
    <t>Demontaža obstoječih cevovodov</t>
  </si>
  <si>
    <t>a) o meritvi upornosti žic po posameznih 
odsekih trase
b) o lokaciji in dolžini cevi z vgrajenimi
drugačnimi žicami (različne upornosti žic na dolžinski meter)
c) o meritvah vlažnosti v izolaciji cevovoda</t>
  </si>
  <si>
    <t>Izdelava zapisnika</t>
  </si>
  <si>
    <t>debeline S=40mm</t>
  </si>
  <si>
    <t xml:space="preserve">Elastična blazina, izdelana iz polietilenske mehke pene, odporne na kemikalije, za prevzemanje raztezkov predizoliranih cevi. </t>
  </si>
  <si>
    <t>Elastična blazina</t>
  </si>
  <si>
    <t>DN 700 / 1000</t>
  </si>
  <si>
    <t>DN 400 / 630</t>
  </si>
  <si>
    <t>DN 300 / 500</t>
  </si>
  <si>
    <t>Termostezna spojka za izolacijo in tesnenje varjenih spojev, za zalivanje s PU peno, izdelana po standardu SIST EN489 za spoje predizoliranih cevi za daljinsko ogrevanje. Dodatno tesnenje polnilne izvrtine s tipsko preizkušeno zaplato ali termostezno manšeto.
Serija 2</t>
  </si>
  <si>
    <t>Spojka</t>
  </si>
  <si>
    <t>DN 700/1000</t>
  </si>
  <si>
    <r>
      <t xml:space="preserve">Labirintno zidno tesnilo za vgradnjo v zid pri prehodu predizolirane cevi skozi zid, izdelano iz profilirane neoprenske gume.
</t>
    </r>
    <r>
      <rPr>
        <b/>
        <sz val="10"/>
        <rFont val="Arial"/>
        <family val="2"/>
        <charset val="238"/>
      </rPr>
      <t>Serija 2</t>
    </r>
  </si>
  <si>
    <t>Labirintno zidno tesnilo</t>
  </si>
  <si>
    <t>DN700/1000</t>
  </si>
  <si>
    <r>
      <t xml:space="preserve">Zaključna kapa za predizolirano cev za transport vroče vode do 130 st. C, izdelane po standardu SIST EN489 za predizolirane cevne spojke za daljinsko ogrevanje.
</t>
    </r>
    <r>
      <rPr>
        <b/>
        <sz val="10"/>
        <rFont val="Arial"/>
        <family val="2"/>
        <charset val="238"/>
      </rPr>
      <t>Serija 2</t>
    </r>
  </si>
  <si>
    <t>Zaključna kapa</t>
  </si>
  <si>
    <t>DN400/DN300</t>
  </si>
  <si>
    <t>DN 700/DN400</t>
  </si>
  <si>
    <t xml:space="preserve">Sestav materiala enak kot za ravne cevi. </t>
  </si>
  <si>
    <t>SERIJA 2</t>
  </si>
  <si>
    <t>Predizoliran reducirni kos za transport vroče vode do 1300C, izdelana po standardu SIST EN 448 za predizolirane fazonske kose za daljinsko ogrevanje, z vgrajenima žicama za kontrolo vlažnosti in lokacijo napake na cevovodu.</t>
  </si>
  <si>
    <t>Predizoliran reducirni kos</t>
  </si>
  <si>
    <t>DN 300 (323,9 x 5,6 mm) / 500-90°</t>
  </si>
  <si>
    <t>Predizoliran cevni lok 90° - enakokrak za transport vroče vode do 1300C, izdelan po standardu SIST EN 448 za predizolirane fazonske kose za daljinsko ogrevanje, z vgrajenima žicama za kontrolo vlažnosti in lokacijo napake na cevovodu.</t>
  </si>
  <si>
    <t>Predizolirani cevni lok 90°-enakokrak</t>
  </si>
  <si>
    <r>
      <t>m</t>
    </r>
    <r>
      <rPr>
        <vertAlign val="superscript"/>
        <sz val="10"/>
        <rFont val="Arial"/>
        <family val="2"/>
        <charset val="238"/>
      </rPr>
      <t>1</t>
    </r>
  </si>
  <si>
    <t>DN 700 (711 x 7,1 mm) / 1000</t>
  </si>
  <si>
    <t>DN 300 (323,9 x 5,6 mm) / 500</t>
  </si>
  <si>
    <t xml:space="preserve">Predizolirana cev za transport vroče vode do 130° C, izdelana po standardu SIST EN 253 za daljinsko ogrevanje, z vgrajenima žicama za kontrolo vlažnosti in lokacijo napake na cevovodu.
SERIJA 2
Cev za prenos medija:
Jeklena visokofrekvenčno varjena cev iz materiala P235TR1 (St.37.0 BW), dobavljena po SIST EN 10217-1 (DIN 1626, DIN2458) ali ustrezne.
Izolacijski material:
Poliuretanska trdna pena (PUR) izdelana iz poliola in isocianata, primerna za povečano delovno temperaturo do 130°C. Pena je homogena s povprečno velikostjo celic do max. 0,5 mm.
gostota &gt; 60 kg/m3
toplotna prevodnost pri 500C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ali 12 m.
</t>
  </si>
  <si>
    <t>Predizolirana cev</t>
  </si>
  <si>
    <t>CENA
[EUR]</t>
  </si>
  <si>
    <t>CENA/ENOTO [EUR]</t>
  </si>
  <si>
    <t>ENOTA</t>
  </si>
  <si>
    <t>KOLIČINA</t>
  </si>
  <si>
    <t xml:space="preserve">
OPIS POSTAVKE
</t>
  </si>
  <si>
    <t>Z. ŠT.</t>
  </si>
  <si>
    <t>ZAČASNA NAVEZAVA VROČEVODA NA VILHARJEVI CESTI</t>
  </si>
  <si>
    <t>STROJNA DELA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</si>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</sst>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SIT&quot;\ #.##0_);\(&quot;SIT&quot;\ #.##0\)"/>
    <numFmt numFmtId="165" formatCode="_-* #.##0.00_-;\-* #.##0.00_-;_-* &quot;-&quot;??_-;_-@_-"/>
    <numFmt numFmtId="166" formatCode="#,##0.00;#,##0.00;&quot;&quot;"/>
    <numFmt numFmtId="167" formatCode=";;;"/>
  </numFmts>
  <fonts count="25">
    <font>
      <sz val="11"/>
      <color theme="1"/>
      <name val="Calibri"/>
      <family val="2"/>
      <charset val="238"/>
      <scheme val="minor"/>
    </font>
    <font>
      <sz val="10"/>
      <name val="Arial Narrow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Courier"/>
      <family val="3"/>
    </font>
    <font>
      <sz val="10"/>
      <name val="Arial CE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 Narrow CE"/>
      <charset val="238"/>
    </font>
    <font>
      <vertAlign val="superscript"/>
      <sz val="10"/>
      <name val="Arial CE"/>
      <charset val="238"/>
    </font>
    <font>
      <strike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72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6" fillId="0" borderId="0"/>
    <xf numFmtId="0" fontId="2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64" fontId="12" fillId="0" borderId="0"/>
    <xf numFmtId="165" fontId="13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0" fillId="0" borderId="0"/>
  </cellStyleXfs>
  <cellXfs count="193">
    <xf numFmtId="0" fontId="0" fillId="0" borderId="0" xfId="0"/>
    <xf numFmtId="0" fontId="1" fillId="0" borderId="0" xfId="1" applyAlignment="1" applyProtection="1">
      <alignment horizontal="center"/>
    </xf>
    <xf numFmtId="0" fontId="1" fillId="0" borderId="0" xfId="1" applyProtection="1"/>
    <xf numFmtId="16" fontId="11" fillId="0" borderId="0" xfId="1" quotePrefix="1" applyNumberFormat="1" applyFont="1" applyAlignment="1" applyProtection="1">
      <alignment horizontal="center"/>
    </xf>
    <xf numFmtId="0" fontId="11" fillId="0" borderId="0" xfId="1" applyFont="1" applyProtection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11" fillId="0" borderId="0" xfId="1" applyFont="1" applyAlignment="1" applyProtection="1">
      <alignment horizontal="center"/>
    </xf>
    <xf numFmtId="49" fontId="8" fillId="0" borderId="1" xfId="14" applyNumberFormat="1" applyFont="1" applyBorder="1" applyAlignment="1" applyProtection="1">
      <alignment vertical="top"/>
    </xf>
    <xf numFmtId="0" fontId="8" fillId="0" borderId="1" xfId="14" applyFont="1" applyBorder="1" applyAlignment="1" applyProtection="1">
      <alignment horizontal="left" vertical="top" wrapText="1"/>
    </xf>
    <xf numFmtId="0" fontId="8" fillId="0" borderId="1" xfId="14" applyFont="1" applyBorder="1" applyAlignment="1" applyProtection="1">
      <alignment horizontal="center"/>
    </xf>
    <xf numFmtId="4" fontId="8" fillId="0" borderId="1" xfId="14" applyNumberFormat="1" applyFont="1" applyBorder="1" applyAlignment="1" applyProtection="1">
      <alignment horizontal="center"/>
    </xf>
    <xf numFmtId="166" fontId="8" fillId="0" borderId="1" xfId="14" applyNumberFormat="1" applyFont="1" applyBorder="1" applyAlignment="1" applyProtection="1">
      <alignment horizontal="center"/>
    </xf>
    <xf numFmtId="166" fontId="8" fillId="0" borderId="1" xfId="14" applyNumberFormat="1" applyFont="1" applyBorder="1" applyAlignment="1" applyProtection="1">
      <alignment horizontal="right"/>
    </xf>
    <xf numFmtId="0" fontId="6" fillId="0" borderId="0" xfId="14" applyFont="1" applyProtection="1"/>
    <xf numFmtId="0" fontId="9" fillId="0" borderId="5" xfId="1" applyFont="1" applyBorder="1" applyAlignment="1" applyProtection="1">
      <alignment horizontal="center"/>
    </xf>
    <xf numFmtId="0" fontId="9" fillId="0" borderId="5" xfId="1" applyFont="1" applyBorder="1" applyProtection="1"/>
    <xf numFmtId="0" fontId="2" fillId="0" borderId="5" xfId="1" applyFont="1" applyBorder="1" applyAlignment="1" applyProtection="1">
      <alignment horizontal="center"/>
    </xf>
    <xf numFmtId="0" fontId="2" fillId="0" borderId="5" xfId="1" applyFont="1" applyBorder="1" applyProtection="1"/>
    <xf numFmtId="0" fontId="1" fillId="0" borderId="4" xfId="1" applyFont="1" applyBorder="1" applyProtection="1"/>
    <xf numFmtId="0" fontId="9" fillId="0" borderId="4" xfId="1" applyFont="1" applyBorder="1" applyAlignment="1" applyProtection="1">
      <alignment horizontal="left" vertical="center"/>
    </xf>
    <xf numFmtId="0" fontId="16" fillId="0" borderId="4" xfId="3" applyFont="1" applyBorder="1" applyAlignment="1" applyProtection="1">
      <alignment horizontal="left" vertical="center" wrapText="1"/>
    </xf>
    <xf numFmtId="0" fontId="2" fillId="0" borderId="4" xfId="1" applyFont="1" applyBorder="1" applyAlignment="1" applyProtection="1">
      <alignment horizontal="center" vertical="center"/>
    </xf>
    <xf numFmtId="3" fontId="1" fillId="0" borderId="4" xfId="1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3" fontId="2" fillId="0" borderId="4" xfId="0" applyNumberFormat="1" applyFont="1" applyBorder="1" applyAlignment="1" applyProtection="1">
      <alignment vertical="center"/>
    </xf>
    <xf numFmtId="0" fontId="4" fillId="0" borderId="0" xfId="0" applyFont="1" applyProtection="1"/>
    <xf numFmtId="0" fontId="4" fillId="0" borderId="4" xfId="1" applyFont="1" applyBorder="1" applyAlignment="1" applyProtection="1">
      <alignment vertical="center" wrapText="1"/>
    </xf>
    <xf numFmtId="0" fontId="16" fillId="0" borderId="4" xfId="3" quotePrefix="1" applyFont="1" applyBorder="1" applyAlignment="1" applyProtection="1">
      <alignment vertical="center" wrapText="1"/>
    </xf>
    <xf numFmtId="0" fontId="8" fillId="0" borderId="7" xfId="1" applyFont="1" applyBorder="1" applyAlignment="1" applyProtection="1">
      <alignment horizontal="center" vertical="top"/>
    </xf>
    <xf numFmtId="0" fontId="8" fillId="0" borderId="7" xfId="1" applyFont="1" applyBorder="1" applyAlignment="1" applyProtection="1">
      <alignment horizontal="right" vertical="top"/>
    </xf>
    <xf numFmtId="0" fontId="7" fillId="0" borderId="7" xfId="1" applyFont="1" applyBorder="1" applyAlignment="1" applyProtection="1">
      <alignment horizontal="center" vertical="top"/>
    </xf>
    <xf numFmtId="4" fontId="17" fillId="0" borderId="7" xfId="1" applyNumberFormat="1" applyFont="1" applyBorder="1" applyProtection="1"/>
    <xf numFmtId="3" fontId="1" fillId="0" borderId="4" xfId="1" applyNumberFormat="1" applyFont="1" applyBorder="1" applyAlignment="1" applyProtection="1">
      <alignment horizontal="center" vertical="center"/>
      <protection locked="0"/>
    </xf>
    <xf numFmtId="49" fontId="8" fillId="0" borderId="1" xfId="14" applyNumberFormat="1" applyFont="1" applyBorder="1" applyAlignment="1" applyProtection="1">
      <alignment vertical="center"/>
    </xf>
    <xf numFmtId="0" fontId="8" fillId="0" borderId="1" xfId="14" applyFont="1" applyBorder="1" applyAlignment="1" applyProtection="1">
      <alignment horizontal="left" vertical="center" wrapText="1"/>
    </xf>
    <xf numFmtId="0" fontId="8" fillId="0" borderId="1" xfId="14" applyFont="1" applyBorder="1" applyAlignment="1" applyProtection="1">
      <alignment horizontal="center" vertical="center"/>
    </xf>
    <xf numFmtId="4" fontId="8" fillId="0" borderId="1" xfId="14" applyNumberFormat="1" applyFont="1" applyBorder="1" applyAlignment="1" applyProtection="1">
      <alignment horizontal="center" vertical="center"/>
    </xf>
    <xf numFmtId="166" fontId="8" fillId="0" borderId="1" xfId="14" applyNumberFormat="1" applyFont="1" applyBorder="1" applyAlignment="1" applyProtection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9" fillId="0" borderId="5" xfId="1" applyFont="1" applyBorder="1" applyAlignment="1" applyProtection="1">
      <alignment vertical="center"/>
    </xf>
    <xf numFmtId="0" fontId="2" fillId="0" borderId="5" xfId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vertical="center"/>
    </xf>
    <xf numFmtId="3" fontId="1" fillId="0" borderId="4" xfId="1" applyNumberFormat="1" applyFont="1" applyBorder="1" applyAlignment="1" applyProtection="1">
      <alignment vertical="center"/>
    </xf>
    <xf numFmtId="0" fontId="9" fillId="0" borderId="4" xfId="1" applyFont="1" applyBorder="1" applyAlignment="1" applyProtection="1">
      <alignment horizontal="center" vertical="center"/>
    </xf>
    <xf numFmtId="0" fontId="9" fillId="0" borderId="4" xfId="1" applyFont="1" applyBorder="1" applyAlignment="1" applyProtection="1">
      <alignment vertical="center"/>
    </xf>
    <xf numFmtId="0" fontId="2" fillId="0" borderId="4" xfId="1" applyFont="1" applyBorder="1" applyAlignment="1" applyProtection="1">
      <alignment vertical="center"/>
    </xf>
    <xf numFmtId="0" fontId="6" fillId="0" borderId="4" xfId="1" applyFont="1" applyBorder="1" applyAlignment="1" applyProtection="1">
      <alignment vertical="center" wrapText="1"/>
    </xf>
    <xf numFmtId="0" fontId="4" fillId="0" borderId="4" xfId="1" quotePrefix="1" applyFont="1" applyBorder="1" applyAlignment="1" applyProtection="1">
      <alignment vertical="center" wrapText="1"/>
    </xf>
    <xf numFmtId="0" fontId="8" fillId="0" borderId="7" xfId="1" applyFont="1" applyBorder="1" applyAlignment="1" applyProtection="1">
      <alignment horizontal="center" vertical="center"/>
    </xf>
    <xf numFmtId="0" fontId="8" fillId="0" borderId="7" xfId="1" applyFont="1" applyBorder="1" applyAlignment="1" applyProtection="1">
      <alignment horizontal="right" vertical="center"/>
    </xf>
    <xf numFmtId="0" fontId="7" fillId="0" borderId="7" xfId="1" applyFont="1" applyBorder="1" applyAlignment="1" applyProtection="1">
      <alignment horizontal="center" vertical="center"/>
    </xf>
    <xf numFmtId="4" fontId="17" fillId="0" borderId="7" xfId="1" applyNumberFormat="1" applyFont="1" applyBorder="1" applyAlignment="1" applyProtection="1">
      <alignment vertical="center"/>
    </xf>
    <xf numFmtId="0" fontId="4" fillId="0" borderId="7" xfId="1" applyFont="1" applyBorder="1" applyAlignment="1" applyProtection="1">
      <alignment horizontal="center" vertical="top"/>
    </xf>
    <xf numFmtId="49" fontId="6" fillId="0" borderId="0" xfId="9" applyNumberFormat="1" applyFont="1" applyAlignment="1" applyProtection="1">
      <alignment vertical="top"/>
    </xf>
    <xf numFmtId="0" fontId="6" fillId="0" borderId="0" xfId="9" applyFont="1" applyAlignment="1" applyProtection="1">
      <alignment horizontal="justify"/>
    </xf>
    <xf numFmtId="0" fontId="15" fillId="0" borderId="0" xfId="9" applyFont="1" applyAlignment="1" applyProtection="1">
      <alignment horizontal="center"/>
    </xf>
    <xf numFmtId="4" fontId="15" fillId="0" borderId="0" xfId="9" applyNumberFormat="1" applyFont="1" applyProtection="1"/>
    <xf numFmtId="166" fontId="15" fillId="0" borderId="0" xfId="9" applyNumberFormat="1" applyFont="1" applyProtection="1"/>
    <xf numFmtId="0" fontId="6" fillId="0" borderId="0" xfId="10" applyProtection="1"/>
    <xf numFmtId="49" fontId="6" fillId="0" borderId="0" xfId="9" applyNumberFormat="1" applyFont="1" applyAlignment="1" applyProtection="1">
      <alignment horizontal="left" vertical="center"/>
    </xf>
    <xf numFmtId="49" fontId="8" fillId="0" borderId="0" xfId="9" applyNumberFormat="1" applyFont="1" applyAlignment="1" applyProtection="1">
      <alignment horizontal="left" vertical="center"/>
    </xf>
    <xf numFmtId="0" fontId="15" fillId="0" borderId="0" xfId="9" applyFont="1" applyAlignment="1" applyProtection="1">
      <alignment horizontal="left" vertical="center"/>
    </xf>
    <xf numFmtId="4" fontId="15" fillId="0" borderId="0" xfId="9" applyNumberFormat="1" applyFont="1" applyAlignment="1" applyProtection="1">
      <alignment vertical="center"/>
    </xf>
    <xf numFmtId="166" fontId="15" fillId="0" borderId="0" xfId="9" applyNumberFormat="1" applyFont="1" applyAlignment="1" applyProtection="1">
      <alignment vertical="center"/>
    </xf>
    <xf numFmtId="0" fontId="6" fillId="0" borderId="0" xfId="11" applyProtection="1"/>
    <xf numFmtId="0" fontId="6" fillId="0" borderId="0" xfId="9" applyFont="1" applyAlignment="1" applyProtection="1">
      <alignment horizontal="left" vertical="center"/>
    </xf>
    <xf numFmtId="0" fontId="8" fillId="0" borderId="0" xfId="9" applyFont="1" applyAlignment="1" applyProtection="1">
      <alignment horizontal="left" vertical="center"/>
    </xf>
    <xf numFmtId="49" fontId="8" fillId="0" borderId="0" xfId="12" applyNumberFormat="1" applyFont="1" applyAlignment="1" applyProtection="1">
      <alignment horizontal="left" vertical="center"/>
    </xf>
    <xf numFmtId="0" fontId="6" fillId="0" borderId="0" xfId="12" applyAlignment="1" applyProtection="1">
      <alignment horizontal="center" vertical="center"/>
    </xf>
    <xf numFmtId="166" fontId="6" fillId="0" borderId="0" xfId="12" applyNumberFormat="1" applyAlignment="1" applyProtection="1">
      <alignment horizontal="right" vertical="center"/>
    </xf>
    <xf numFmtId="0" fontId="8" fillId="0" borderId="0" xfId="12" applyFont="1" applyAlignment="1" applyProtection="1">
      <alignment horizontal="left" vertical="center"/>
    </xf>
    <xf numFmtId="0" fontId="6" fillId="0" borderId="0" xfId="12" applyAlignment="1" applyProtection="1">
      <alignment horizontal="left" vertical="center" wrapText="1"/>
    </xf>
    <xf numFmtId="49" fontId="6" fillId="0" borderId="0" xfId="12" applyNumberFormat="1" applyAlignment="1" applyProtection="1">
      <alignment horizontal="left" vertical="center" wrapText="1"/>
    </xf>
    <xf numFmtId="49" fontId="8" fillId="0" borderId="0" xfId="12" applyNumberFormat="1" applyFont="1" applyAlignment="1" applyProtection="1">
      <alignment horizontal="left" vertical="center" wrapText="1"/>
    </xf>
    <xf numFmtId="49" fontId="8" fillId="0" borderId="0" xfId="12" applyNumberFormat="1" applyFont="1" applyAlignment="1" applyProtection="1">
      <alignment horizontal="center" vertical="center" wrapText="1"/>
    </xf>
    <xf numFmtId="49" fontId="8" fillId="0" borderId="0" xfId="12" applyNumberFormat="1" applyFont="1" applyAlignment="1" applyProtection="1">
      <alignment horizontal="right" vertical="center" wrapText="1"/>
    </xf>
    <xf numFmtId="49" fontId="8" fillId="0" borderId="0" xfId="13" applyNumberFormat="1" applyFont="1" applyAlignment="1" applyProtection="1">
      <alignment vertical="center"/>
    </xf>
    <xf numFmtId="49" fontId="10" fillId="0" borderId="0" xfId="13" applyNumberFormat="1" applyFont="1" applyAlignment="1" applyProtection="1">
      <alignment vertical="center"/>
    </xf>
    <xf numFmtId="49" fontId="6" fillId="0" borderId="0" xfId="2" applyNumberFormat="1" applyAlignment="1" applyProtection="1">
      <alignment horizontal="left" vertical="center"/>
    </xf>
    <xf numFmtId="0" fontId="6" fillId="0" borderId="0" xfId="2" applyAlignment="1" applyProtection="1">
      <alignment horizontal="left" vertical="center"/>
    </xf>
    <xf numFmtId="4" fontId="6" fillId="0" borderId="0" xfId="2" applyNumberFormat="1" applyAlignment="1" applyProtection="1">
      <alignment vertical="center"/>
    </xf>
    <xf numFmtId="0" fontId="8" fillId="0" borderId="0" xfId="13" applyFont="1" applyAlignment="1" applyProtection="1">
      <alignment horizontal="justify" vertical="center"/>
    </xf>
    <xf numFmtId="0" fontId="6" fillId="0" borderId="0" xfId="13" applyAlignment="1" applyProtection="1">
      <alignment horizontal="center" vertical="center"/>
    </xf>
    <xf numFmtId="166" fontId="6" fillId="0" borderId="0" xfId="14" applyNumberFormat="1" applyFont="1" applyAlignment="1" applyProtection="1">
      <alignment horizontal="right" vertical="center"/>
    </xf>
    <xf numFmtId="4" fontId="1" fillId="0" borderId="1" xfId="1" applyNumberFormat="1" applyBorder="1" applyProtection="1"/>
    <xf numFmtId="16" fontId="8" fillId="0" borderId="0" xfId="10" quotePrefix="1" applyNumberFormat="1" applyFont="1" applyProtection="1"/>
    <xf numFmtId="0" fontId="8" fillId="0" borderId="0" xfId="10" quotePrefix="1" applyFont="1" applyProtection="1"/>
    <xf numFmtId="49" fontId="8" fillId="0" borderId="2" xfId="13" applyNumberFormat="1" applyFont="1" applyBorder="1" applyAlignment="1" applyProtection="1">
      <alignment horizontal="left" vertical="center"/>
    </xf>
    <xf numFmtId="0" fontId="8" fillId="0" borderId="2" xfId="13" applyFont="1" applyBorder="1" applyAlignment="1" applyProtection="1">
      <alignment horizontal="left" vertical="center"/>
    </xf>
    <xf numFmtId="166" fontId="8" fillId="0" borderId="2" xfId="13" applyNumberFormat="1" applyFont="1" applyBorder="1" applyAlignment="1" applyProtection="1">
      <alignment vertical="center"/>
    </xf>
    <xf numFmtId="49" fontId="8" fillId="0" borderId="0" xfId="13" applyNumberFormat="1" applyFont="1" applyAlignment="1" applyProtection="1">
      <alignment horizontal="left" vertical="center"/>
    </xf>
    <xf numFmtId="0" fontId="8" fillId="0" borderId="0" xfId="13" applyFont="1" applyAlignment="1" applyProtection="1">
      <alignment horizontal="left" vertical="center"/>
    </xf>
    <xf numFmtId="166" fontId="8" fillId="0" borderId="0" xfId="13" applyNumberFormat="1" applyFont="1" applyAlignment="1" applyProtection="1">
      <alignment vertical="center"/>
    </xf>
    <xf numFmtId="49" fontId="6" fillId="0" borderId="0" xfId="13" applyNumberFormat="1" applyAlignment="1" applyProtection="1">
      <alignment horizontal="left" vertical="center"/>
    </xf>
    <xf numFmtId="0" fontId="6" fillId="0" borderId="0" xfId="13" applyAlignment="1" applyProtection="1">
      <alignment horizontal="left" vertical="center"/>
    </xf>
    <xf numFmtId="166" fontId="6" fillId="0" borderId="0" xfId="13" applyNumberFormat="1" applyAlignment="1" applyProtection="1">
      <alignment vertical="center"/>
    </xf>
    <xf numFmtId="49" fontId="8" fillId="0" borderId="6" xfId="13" applyNumberFormat="1" applyFont="1" applyBorder="1" applyAlignment="1" applyProtection="1">
      <alignment horizontal="left" vertical="center"/>
    </xf>
    <xf numFmtId="0" fontId="8" fillId="0" borderId="6" xfId="13" applyFont="1" applyBorder="1" applyAlignment="1" applyProtection="1">
      <alignment horizontal="left" vertical="center"/>
    </xf>
    <xf numFmtId="166" fontId="8" fillId="0" borderId="6" xfId="13" applyNumberFormat="1" applyFont="1" applyBorder="1" applyAlignment="1" applyProtection="1">
      <alignment vertical="center"/>
    </xf>
    <xf numFmtId="49" fontId="6" fillId="0" borderId="0" xfId="10" applyNumberFormat="1" applyAlignment="1" applyProtection="1">
      <alignment vertical="top"/>
    </xf>
    <xf numFmtId="0" fontId="6" fillId="0" borderId="0" xfId="10" applyAlignment="1" applyProtection="1">
      <alignment horizontal="justify"/>
    </xf>
    <xf numFmtId="0" fontId="6" fillId="0" borderId="0" xfId="10" applyAlignment="1" applyProtection="1">
      <alignment horizontal="center"/>
    </xf>
    <xf numFmtId="166" fontId="6" fillId="0" borderId="0" xfId="10" applyNumberFormat="1" applyProtection="1"/>
    <xf numFmtId="0" fontId="4" fillId="0" borderId="0" xfId="1" applyFont="1" applyProtection="1"/>
    <xf numFmtId="0" fontId="4" fillId="0" borderId="0" xfId="1" quotePrefix="1" applyFont="1" applyProtection="1"/>
    <xf numFmtId="4" fontId="4" fillId="0" borderId="0" xfId="1" applyNumberFormat="1" applyFont="1" applyProtection="1"/>
    <xf numFmtId="4" fontId="1" fillId="0" borderId="0" xfId="1" applyNumberFormat="1" applyProtection="1"/>
    <xf numFmtId="0" fontId="3" fillId="3" borderId="0" xfId="1" applyFont="1" applyFill="1" applyProtection="1"/>
    <xf numFmtId="0" fontId="3" fillId="0" borderId="0" xfId="1" applyFont="1" applyProtection="1"/>
    <xf numFmtId="4" fontId="3" fillId="0" borderId="0" xfId="1" applyNumberFormat="1" applyFont="1" applyProtection="1"/>
    <xf numFmtId="0" fontId="3" fillId="0" borderId="3" xfId="1" applyFont="1" applyBorder="1" applyProtection="1"/>
    <xf numFmtId="3" fontId="2" fillId="0" borderId="0" xfId="1" applyNumberFormat="1" applyFont="1" applyProtection="1"/>
    <xf numFmtId="4" fontId="5" fillId="0" borderId="0" xfId="1" applyNumberFormat="1" applyFont="1" applyProtection="1"/>
    <xf numFmtId="4" fontId="3" fillId="2" borderId="0" xfId="1" applyNumberFormat="1" applyFont="1" applyFill="1" applyProtection="1"/>
    <xf numFmtId="4" fontId="1" fillId="2" borderId="0" xfId="1" applyNumberFormat="1" applyFill="1" applyProtection="1"/>
    <xf numFmtId="0" fontId="3" fillId="0" borderId="0" xfId="1" applyFont="1" applyAlignment="1" applyProtection="1">
      <alignment wrapText="1"/>
    </xf>
    <xf numFmtId="0" fontId="1" fillId="2" borderId="0" xfId="1" applyFill="1" applyAlignment="1" applyProtection="1">
      <alignment horizontal="center"/>
    </xf>
    <xf numFmtId="0" fontId="1" fillId="2" borderId="0" xfId="1" applyFill="1" applyProtection="1"/>
    <xf numFmtId="0" fontId="2" fillId="0" borderId="0" xfId="1" applyFont="1" applyProtection="1"/>
    <xf numFmtId="4" fontId="2" fillId="0" borderId="0" xfId="1" applyNumberFormat="1" applyFont="1" applyProtection="1"/>
    <xf numFmtId="49" fontId="8" fillId="0" borderId="0" xfId="10" quotePrefix="1" applyNumberFormat="1" applyFont="1" applyProtection="1"/>
    <xf numFmtId="0" fontId="6" fillId="0" borderId="0" xfId="14" applyFont="1" applyAlignment="1" applyProtection="1">
      <alignment vertical="top"/>
    </xf>
    <xf numFmtId="0" fontId="6" fillId="0" borderId="0" xfId="14" applyFont="1" applyAlignment="1" applyProtection="1">
      <alignment horizontal="right" vertical="top"/>
    </xf>
    <xf numFmtId="0" fontId="6" fillId="0" borderId="0" xfId="14" applyFont="1" applyAlignment="1" applyProtection="1">
      <alignment horizontal="left" vertical="top"/>
    </xf>
    <xf numFmtId="0" fontId="8" fillId="0" borderId="0" xfId="14" applyFont="1" applyAlignment="1" applyProtection="1">
      <alignment horizontal="right" vertical="top"/>
    </xf>
    <xf numFmtId="0" fontId="21" fillId="0" borderId="0" xfId="15" applyFont="1" applyProtection="1"/>
    <xf numFmtId="0" fontId="22" fillId="0" borderId="0" xfId="14" applyFont="1" applyAlignment="1" applyProtection="1">
      <alignment horizontal="left" vertical="top"/>
    </xf>
    <xf numFmtId="4" fontId="8" fillId="0" borderId="8" xfId="14" applyNumberFormat="1" applyFont="1" applyBorder="1" applyAlignment="1" applyProtection="1">
      <alignment horizontal="right" vertical="top"/>
    </xf>
    <xf numFmtId="0" fontId="6" fillId="0" borderId="8" xfId="14" applyFont="1" applyBorder="1" applyAlignment="1" applyProtection="1">
      <alignment horizontal="center" vertical="top"/>
    </xf>
    <xf numFmtId="0" fontId="6" fillId="0" borderId="8" xfId="14" applyFont="1" applyBorder="1" applyAlignment="1" applyProtection="1">
      <alignment horizontal="right" vertical="top"/>
    </xf>
    <xf numFmtId="0" fontId="8" fillId="0" borderId="8" xfId="14" applyFont="1" applyBorder="1" applyAlignment="1" applyProtection="1">
      <alignment horizontal="left" vertical="top"/>
    </xf>
    <xf numFmtId="0" fontId="8" fillId="0" borderId="8" xfId="14" applyFont="1" applyBorder="1" applyAlignment="1" applyProtection="1">
      <alignment horizontal="right" vertical="top"/>
    </xf>
    <xf numFmtId="4" fontId="6" fillId="0" borderId="0" xfId="15" applyNumberFormat="1" applyFont="1" applyAlignment="1" applyProtection="1">
      <alignment horizontal="right"/>
    </xf>
    <xf numFmtId="9" fontId="6" fillId="0" borderId="0" xfId="15" applyNumberFormat="1" applyFont="1" applyProtection="1"/>
    <xf numFmtId="0" fontId="6" fillId="0" borderId="0" xfId="15" applyFont="1" applyProtection="1"/>
    <xf numFmtId="0" fontId="23" fillId="0" borderId="0" xfId="15" applyFont="1" applyAlignment="1" applyProtection="1">
      <alignment horizontal="justify" vertical="top" wrapText="1"/>
    </xf>
    <xf numFmtId="0" fontId="8" fillId="0" borderId="0" xfId="15" applyFont="1" applyAlignment="1" applyProtection="1">
      <alignment horizontal="center" vertical="top" wrapText="1"/>
    </xf>
    <xf numFmtId="4" fontId="6" fillId="0" borderId="0" xfId="14" applyNumberFormat="1" applyFont="1" applyAlignment="1" applyProtection="1">
      <alignment horizontal="right"/>
    </xf>
    <xf numFmtId="0" fontId="6" fillId="0" borderId="0" xfId="14" applyFont="1" applyAlignment="1" applyProtection="1">
      <alignment horizontal="justify" vertical="top" wrapText="1"/>
    </xf>
    <xf numFmtId="0" fontId="6" fillId="0" borderId="0" xfId="14" applyFont="1" applyAlignment="1" applyProtection="1">
      <alignment horizontal="center"/>
    </xf>
    <xf numFmtId="2" fontId="6" fillId="0" borderId="0" xfId="14" applyNumberFormat="1" applyFont="1" applyAlignment="1" applyProtection="1">
      <alignment horizontal="right"/>
    </xf>
    <xf numFmtId="0" fontId="6" fillId="0" borderId="0" xfId="14" applyFont="1" applyAlignment="1" applyProtection="1">
      <alignment horizontal="left" vertical="top" wrapText="1"/>
    </xf>
    <xf numFmtId="0" fontId="8" fillId="0" borderId="0" xfId="14" applyFont="1" applyAlignment="1" applyProtection="1">
      <alignment horizontal="center" vertical="top" wrapText="1"/>
    </xf>
    <xf numFmtId="0" fontId="6" fillId="0" borderId="0" xfId="14" applyFont="1" applyAlignment="1" applyProtection="1">
      <alignment horizontal="right"/>
    </xf>
    <xf numFmtId="0" fontId="8" fillId="0" borderId="0" xfId="14" applyFont="1" applyAlignment="1" applyProtection="1">
      <alignment horizontal="left" vertical="top" wrapText="1"/>
    </xf>
    <xf numFmtId="0" fontId="6" fillId="0" borderId="2" xfId="14" applyFont="1" applyBorder="1" applyAlignment="1" applyProtection="1">
      <alignment horizontal="right" vertical="top"/>
    </xf>
    <xf numFmtId="0" fontId="6" fillId="0" borderId="2" xfId="14" applyFont="1" applyBorder="1" applyAlignment="1" applyProtection="1">
      <alignment vertical="top"/>
    </xf>
    <xf numFmtId="0" fontId="6" fillId="0" borderId="2" xfId="14" applyFont="1" applyBorder="1" applyAlignment="1" applyProtection="1">
      <alignment horizontal="left" vertical="top"/>
    </xf>
    <xf numFmtId="167" fontId="8" fillId="0" borderId="2" xfId="14" applyNumberFormat="1" applyFont="1" applyBorder="1" applyAlignment="1" applyProtection="1">
      <alignment horizontal="center" vertical="top"/>
    </xf>
    <xf numFmtId="0" fontId="21" fillId="0" borderId="0" xfId="14" applyFont="1" applyProtection="1"/>
    <xf numFmtId="4" fontId="6" fillId="0" borderId="9" xfId="14" applyNumberFormat="1" applyFont="1" applyBorder="1" applyAlignment="1" applyProtection="1">
      <alignment horizontal="right"/>
    </xf>
    <xf numFmtId="0" fontId="6" fillId="0" borderId="9" xfId="14" applyFont="1" applyBorder="1" applyAlignment="1" applyProtection="1">
      <alignment horizontal="center"/>
    </xf>
    <xf numFmtId="2" fontId="6" fillId="0" borderId="9" xfId="14" applyNumberFormat="1" applyFont="1" applyBorder="1" applyAlignment="1" applyProtection="1">
      <alignment horizontal="right"/>
    </xf>
    <xf numFmtId="0" fontId="6" fillId="0" borderId="9" xfId="14" applyFont="1" applyBorder="1" applyAlignment="1" applyProtection="1">
      <alignment horizontal="left" vertical="top" wrapText="1"/>
    </xf>
    <xf numFmtId="0" fontId="8" fillId="0" borderId="9" xfId="14" applyFont="1" applyBorder="1" applyAlignment="1" applyProtection="1">
      <alignment horizontal="center" vertical="top" wrapText="1"/>
    </xf>
    <xf numFmtId="4" fontId="6" fillId="0" borderId="1" xfId="14" applyNumberFormat="1" applyFont="1" applyBorder="1" applyAlignment="1" applyProtection="1">
      <alignment horizontal="right"/>
      <protection locked="0"/>
    </xf>
    <xf numFmtId="0" fontId="6" fillId="0" borderId="0" xfId="15" applyFont="1" applyAlignment="1" applyProtection="1">
      <alignment horizontal="justify" vertical="top" wrapText="1"/>
    </xf>
    <xf numFmtId="0" fontId="8" fillId="0" borderId="0" xfId="15" applyFont="1" applyAlignment="1" applyProtection="1">
      <alignment horizontal="justify" vertical="top" wrapText="1"/>
    </xf>
    <xf numFmtId="0" fontId="8" fillId="0" borderId="0" xfId="15" applyFont="1" applyProtection="1"/>
    <xf numFmtId="49" fontId="6" fillId="0" borderId="0" xfId="14" applyNumberFormat="1" applyFont="1" applyAlignment="1" applyProtection="1">
      <alignment horizontal="left" vertical="top" wrapText="1"/>
    </xf>
    <xf numFmtId="0" fontId="8" fillId="0" borderId="0" xfId="15" applyFont="1" applyAlignment="1" applyProtection="1">
      <alignment vertical="top" wrapText="1"/>
    </xf>
    <xf numFmtId="4" fontId="6" fillId="0" borderId="0" xfId="15" applyNumberFormat="1" applyFont="1" applyProtection="1"/>
    <xf numFmtId="4" fontId="8" fillId="0" borderId="10" xfId="14" applyNumberFormat="1" applyFont="1" applyBorder="1" applyAlignment="1" applyProtection="1">
      <alignment horizontal="right" vertical="center" textRotation="90" wrapText="1"/>
    </xf>
    <xf numFmtId="0" fontId="8" fillId="0" borderId="10" xfId="14" applyFont="1" applyBorder="1" applyAlignment="1" applyProtection="1">
      <alignment horizontal="center" vertical="center" textRotation="90"/>
    </xf>
    <xf numFmtId="0" fontId="8" fillId="0" borderId="10" xfId="14" applyFont="1" applyBorder="1" applyAlignment="1" applyProtection="1">
      <alignment horizontal="center" vertical="top" wrapText="1"/>
    </xf>
    <xf numFmtId="49" fontId="8" fillId="0" borderId="10" xfId="14" applyNumberFormat="1" applyFont="1" applyBorder="1" applyAlignment="1" applyProtection="1">
      <alignment horizontal="center" vertical="center" textRotation="90"/>
    </xf>
    <xf numFmtId="0" fontId="8" fillId="0" borderId="0" xfId="14" applyFont="1" applyAlignment="1" applyProtection="1">
      <alignment horizontal="centerContinuous" vertical="top"/>
    </xf>
    <xf numFmtId="0" fontId="8" fillId="0" borderId="0" xfId="14" applyFont="1" applyAlignment="1" applyProtection="1">
      <alignment horizontal="left" vertical="top"/>
    </xf>
    <xf numFmtId="49" fontId="8" fillId="0" borderId="0" xfId="14" applyNumberFormat="1" applyFont="1" applyAlignment="1" applyProtection="1">
      <alignment horizontal="right" vertical="top"/>
    </xf>
    <xf numFmtId="4" fontId="6" fillId="0" borderId="1" xfId="14" applyNumberFormat="1" applyFont="1" applyBorder="1" applyAlignment="1" applyProtection="1">
      <alignment horizontal="right" vertical="center"/>
    </xf>
    <xf numFmtId="4" fontId="8" fillId="0" borderId="2" xfId="13" applyNumberFormat="1" applyFont="1" applyBorder="1" applyAlignment="1" applyProtection="1">
      <alignment vertical="center"/>
    </xf>
    <xf numFmtId="4" fontId="8" fillId="0" borderId="1" xfId="13" applyNumberFormat="1" applyFont="1" applyBorder="1" applyAlignment="1" applyProtection="1">
      <alignment vertical="center"/>
    </xf>
    <xf numFmtId="4" fontId="8" fillId="0" borderId="6" xfId="13" applyNumberFormat="1" applyFont="1" applyBorder="1" applyAlignment="1" applyProtection="1">
      <alignment vertical="center"/>
    </xf>
    <xf numFmtId="0" fontId="1" fillId="0" borderId="0" xfId="1" applyProtection="1">
      <protection locked="0"/>
    </xf>
    <xf numFmtId="166" fontId="8" fillId="0" borderId="1" xfId="14" applyNumberFormat="1" applyFont="1" applyBorder="1" applyAlignment="1" applyProtection="1">
      <alignment horizontal="center"/>
      <protection locked="0"/>
    </xf>
    <xf numFmtId="0" fontId="1" fillId="0" borderId="4" xfId="1" applyFont="1" applyBorder="1" applyProtection="1"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4" fontId="1" fillId="0" borderId="7" xfId="1" applyNumberFormat="1" applyFont="1" applyBorder="1" applyProtection="1">
      <protection locked="0"/>
    </xf>
    <xf numFmtId="166" fontId="8" fillId="0" borderId="1" xfId="14" applyNumberFormat="1" applyFont="1" applyBorder="1" applyAlignment="1" applyProtection="1">
      <alignment horizontal="center" vertical="center"/>
      <protection locked="0"/>
    </xf>
    <xf numFmtId="3" fontId="1" fillId="0" borderId="4" xfId="1" applyNumberFormat="1" applyFont="1" applyBorder="1" applyAlignment="1" applyProtection="1">
      <alignment vertical="center"/>
      <protection locked="0"/>
    </xf>
    <xf numFmtId="4" fontId="17" fillId="0" borderId="7" xfId="1" applyNumberFormat="1" applyFont="1" applyBorder="1" applyAlignment="1" applyProtection="1">
      <alignment vertical="center"/>
      <protection locked="0"/>
    </xf>
    <xf numFmtId="4" fontId="19" fillId="0" borderId="0" xfId="14" applyNumberFormat="1" applyFont="1" applyAlignment="1" applyProtection="1">
      <alignment horizontal="right" vertical="top"/>
      <protection locked="0"/>
    </xf>
    <xf numFmtId="4" fontId="8" fillId="0" borderId="10" xfId="14" applyNumberFormat="1" applyFont="1" applyBorder="1" applyAlignment="1" applyProtection="1">
      <alignment horizontal="right" vertical="center" textRotation="90" wrapText="1"/>
      <protection locked="0"/>
    </xf>
    <xf numFmtId="4" fontId="19" fillId="0" borderId="2" xfId="14" applyNumberFormat="1" applyFont="1" applyBorder="1" applyAlignment="1" applyProtection="1">
      <alignment horizontal="right" vertical="top"/>
      <protection locked="0"/>
    </xf>
    <xf numFmtId="4" fontId="6" fillId="0" borderId="0" xfId="14" applyNumberFormat="1" applyFont="1" applyAlignment="1" applyProtection="1">
      <alignment horizontal="right"/>
      <protection locked="0"/>
    </xf>
    <xf numFmtId="4" fontId="6" fillId="0" borderId="0" xfId="15" applyNumberFormat="1" applyFont="1" applyProtection="1">
      <protection locked="0"/>
    </xf>
    <xf numFmtId="4" fontId="6" fillId="0" borderId="0" xfId="15" applyNumberFormat="1" applyFont="1" applyAlignment="1" applyProtection="1">
      <alignment horizontal="right"/>
      <protection locked="0"/>
    </xf>
    <xf numFmtId="4" fontId="6" fillId="0" borderId="9" xfId="14" applyNumberFormat="1" applyFont="1" applyBorder="1" applyAlignment="1" applyProtection="1">
      <alignment horizontal="right"/>
      <protection locked="0"/>
    </xf>
    <xf numFmtId="4" fontId="6" fillId="0" borderId="2" xfId="14" applyNumberFormat="1" applyFont="1" applyBorder="1" applyAlignment="1" applyProtection="1">
      <alignment horizontal="right"/>
      <protection locked="0"/>
    </xf>
    <xf numFmtId="0" fontId="21" fillId="0" borderId="0" xfId="15" applyFont="1" applyProtection="1">
      <protection locked="0"/>
    </xf>
    <xf numFmtId="4" fontId="8" fillId="0" borderId="8" xfId="14" applyNumberFormat="1" applyFont="1" applyBorder="1" applyAlignment="1" applyProtection="1">
      <alignment horizontal="right" vertical="top"/>
      <protection locked="0"/>
    </xf>
  </cellXfs>
  <cellStyles count="16">
    <cellStyle name="Navadno" xfId="0" builtinId="0"/>
    <cellStyle name="Navadno 14" xfId="7"/>
    <cellStyle name="Navadno 2" xfId="1"/>
    <cellStyle name="Navadno 2 2" xfId="3"/>
    <cellStyle name="Navadno 2 3" xfId="14"/>
    <cellStyle name="Navadno 3" xfId="5"/>
    <cellStyle name="Navadno 4" xfId="6"/>
    <cellStyle name="Navadno 5" xfId="9"/>
    <cellStyle name="Navadno_KANALIZACIJA 2" xfId="12"/>
    <cellStyle name="Navadno_popis-M2.1-strojni-rev8-po reviziji" xfId="2"/>
    <cellStyle name="Navadno_R4MB1A" xfId="11"/>
    <cellStyle name="Navadno_R4MBRELEJNAHIŠICA110" xfId="10"/>
    <cellStyle name="Navadno_TEMTRANSFORMATORJA 2" xfId="13"/>
    <cellStyle name="Normal_SP" xfId="15"/>
    <cellStyle name="Odstotek 2" xfId="4"/>
    <cellStyle name="Vejica 8" xfId="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819"/>
  <sheetViews>
    <sheetView view="pageBreakPreview" zoomScaleNormal="100" zoomScaleSheetLayoutView="100" workbookViewId="0">
      <selection activeCell="H35" sqref="H35"/>
    </sheetView>
  </sheetViews>
  <sheetFormatPr defaultColWidth="9.109375" defaultRowHeight="13.2"/>
  <cols>
    <col min="1" max="1" width="9.44140625" style="2" customWidth="1"/>
    <col min="2" max="2" width="36.33203125" style="2" customWidth="1"/>
    <col min="3" max="3" width="7.44140625" style="2" customWidth="1"/>
    <col min="4" max="4" width="14.109375" style="2" customWidth="1"/>
    <col min="5" max="5" width="16.88671875" style="108" customWidth="1"/>
    <col min="6" max="6" width="10.109375" style="2" bestFit="1" customWidth="1"/>
    <col min="7" max="16384" width="9.109375" style="2"/>
  </cols>
  <sheetData>
    <row r="1" spans="1:6" s="60" customFormat="1" ht="14.4">
      <c r="A1" s="55"/>
      <c r="B1" s="56"/>
      <c r="C1" s="57"/>
      <c r="D1" s="58"/>
      <c r="E1" s="59"/>
      <c r="F1" s="59"/>
    </row>
    <row r="2" spans="1:6" s="66" customFormat="1" ht="14.4">
      <c r="A2" s="61" t="s">
        <v>22</v>
      </c>
      <c r="B2" s="62" t="s">
        <v>23</v>
      </c>
      <c r="C2" s="63"/>
      <c r="D2" s="64"/>
      <c r="E2" s="65"/>
      <c r="F2" s="65"/>
    </row>
    <row r="3" spans="1:6" s="66" customFormat="1" ht="14.4">
      <c r="A3" s="61"/>
      <c r="B3" s="61" t="s">
        <v>24</v>
      </c>
      <c r="C3" s="63"/>
      <c r="D3" s="64"/>
      <c r="E3" s="65"/>
      <c r="F3" s="65"/>
    </row>
    <row r="4" spans="1:6" s="66" customFormat="1" ht="14.4">
      <c r="A4" s="61"/>
      <c r="B4" s="67"/>
      <c r="C4" s="63"/>
      <c r="D4" s="64"/>
      <c r="E4" s="65"/>
      <c r="F4" s="65"/>
    </row>
    <row r="5" spans="1:6" s="66" customFormat="1" ht="14.4">
      <c r="A5" s="61"/>
      <c r="B5" s="62"/>
      <c r="C5" s="63"/>
      <c r="D5" s="64"/>
      <c r="E5" s="65"/>
      <c r="F5" s="65"/>
    </row>
    <row r="6" spans="1:6" s="66" customFormat="1" ht="14.4">
      <c r="A6" s="61"/>
      <c r="B6" s="61"/>
      <c r="C6" s="63"/>
      <c r="D6" s="64"/>
      <c r="E6" s="65"/>
      <c r="F6" s="65"/>
    </row>
    <row r="7" spans="1:6" s="66" customFormat="1" ht="14.4">
      <c r="A7" s="61"/>
      <c r="B7" s="67"/>
      <c r="C7" s="63"/>
      <c r="D7" s="64"/>
      <c r="E7" s="65"/>
      <c r="F7" s="65"/>
    </row>
    <row r="8" spans="1:6" s="66" customFormat="1" ht="14.4">
      <c r="A8" s="61" t="s">
        <v>25</v>
      </c>
      <c r="B8" s="68" t="s">
        <v>26</v>
      </c>
      <c r="C8" s="63"/>
      <c r="D8" s="64"/>
      <c r="E8" s="65"/>
      <c r="F8" s="65"/>
    </row>
    <row r="9" spans="1:6" s="66" customFormat="1">
      <c r="A9" s="69"/>
      <c r="B9" s="68" t="s">
        <v>27</v>
      </c>
      <c r="C9" s="70"/>
      <c r="D9" s="71"/>
      <c r="E9" s="71"/>
      <c r="F9" s="71"/>
    </row>
    <row r="10" spans="1:6" s="66" customFormat="1">
      <c r="A10" s="69"/>
      <c r="B10" s="72"/>
      <c r="C10" s="70"/>
      <c r="D10" s="71"/>
      <c r="E10" s="71"/>
      <c r="F10" s="71"/>
    </row>
    <row r="11" spans="1:6" s="66" customFormat="1">
      <c r="A11" s="69"/>
      <c r="B11" s="73"/>
      <c r="C11" s="70"/>
      <c r="D11" s="71"/>
      <c r="E11" s="71"/>
      <c r="F11" s="71"/>
    </row>
    <row r="12" spans="1:6" s="60" customFormat="1">
      <c r="A12" s="74"/>
      <c r="B12" s="75"/>
      <c r="C12" s="76"/>
      <c r="D12" s="77"/>
      <c r="E12" s="77"/>
      <c r="F12" s="77"/>
    </row>
    <row r="13" spans="1:6" s="60" customFormat="1" ht="15.6">
      <c r="A13" s="78"/>
      <c r="B13" s="79" t="s">
        <v>28</v>
      </c>
      <c r="C13" s="78"/>
      <c r="D13" s="78"/>
      <c r="E13" s="78"/>
      <c r="F13" s="78"/>
    </row>
    <row r="14" spans="1:6">
      <c r="A14" s="80"/>
      <c r="B14" s="81"/>
      <c r="C14" s="81"/>
      <c r="D14" s="81"/>
      <c r="E14" s="82"/>
    </row>
    <row r="15" spans="1:6" s="60" customFormat="1">
      <c r="A15" s="78" t="s">
        <v>32</v>
      </c>
      <c r="B15" s="83" t="s">
        <v>29</v>
      </c>
      <c r="C15" s="84"/>
      <c r="D15" s="85"/>
      <c r="E15" s="85"/>
      <c r="F15" s="86">
        <f>'3.1 Rušitve'!G12</f>
        <v>0</v>
      </c>
    </row>
    <row r="16" spans="1:6" s="60" customFormat="1">
      <c r="A16" s="87" t="s">
        <v>35</v>
      </c>
      <c r="B16" s="78" t="s">
        <v>34</v>
      </c>
      <c r="C16" s="84"/>
      <c r="D16" s="85"/>
      <c r="E16" s="85"/>
      <c r="F16" s="171">
        <f>'3.2 Vročevod'!G76</f>
        <v>0</v>
      </c>
    </row>
    <row r="17" spans="1:6" s="60" customFormat="1">
      <c r="A17" s="88" t="s">
        <v>36</v>
      </c>
      <c r="B17" s="78" t="s">
        <v>106</v>
      </c>
      <c r="C17" s="84"/>
      <c r="D17" s="85"/>
      <c r="E17" s="85"/>
      <c r="F17" s="171">
        <f>'3.3 Začasni cevovod'!F119</f>
        <v>0</v>
      </c>
    </row>
    <row r="18" spans="1:6" s="60" customFormat="1">
      <c r="A18" s="122" t="s">
        <v>105</v>
      </c>
      <c r="B18" s="78" t="s">
        <v>37</v>
      </c>
      <c r="C18" s="84"/>
      <c r="D18" s="85"/>
      <c r="E18" s="85"/>
      <c r="F18" s="171">
        <f>'3.4 Ostala dela'!G18</f>
        <v>0</v>
      </c>
    </row>
    <row r="19" spans="1:6" s="60" customFormat="1">
      <c r="A19" s="89"/>
      <c r="B19" s="90" t="s">
        <v>14</v>
      </c>
      <c r="C19" s="90"/>
      <c r="D19" s="91"/>
      <c r="E19" s="91"/>
      <c r="F19" s="172">
        <f>SUM(F15:F18)</f>
        <v>0</v>
      </c>
    </row>
    <row r="20" spans="1:6" s="60" customFormat="1">
      <c r="A20" s="92"/>
      <c r="B20" s="93"/>
      <c r="C20" s="93"/>
      <c r="D20" s="94"/>
      <c r="E20" s="94"/>
      <c r="F20" s="94"/>
    </row>
    <row r="21" spans="1:6" s="60" customFormat="1">
      <c r="A21" s="92"/>
      <c r="B21" s="93" t="s">
        <v>38</v>
      </c>
      <c r="C21" s="93"/>
      <c r="D21" s="94"/>
      <c r="E21" s="94"/>
      <c r="F21" s="173">
        <f>F19*0.1</f>
        <v>0</v>
      </c>
    </row>
    <row r="22" spans="1:6" s="60" customFormat="1">
      <c r="A22" s="95"/>
      <c r="B22" s="96"/>
      <c r="C22" s="96"/>
      <c r="D22" s="97"/>
      <c r="E22" s="97"/>
      <c r="F22" s="97"/>
    </row>
    <row r="23" spans="1:6" s="60" customFormat="1" ht="13.8" thickBot="1">
      <c r="A23" s="98"/>
      <c r="B23" s="99"/>
      <c r="C23" s="99"/>
      <c r="D23" s="100"/>
      <c r="E23" s="100"/>
      <c r="F23" s="100"/>
    </row>
    <row r="24" spans="1:6" s="60" customFormat="1" ht="14.4" thickTop="1" thickBot="1">
      <c r="A24" s="98"/>
      <c r="B24" s="99" t="s">
        <v>30</v>
      </c>
      <c r="C24" s="99"/>
      <c r="D24" s="100"/>
      <c r="E24" s="100"/>
      <c r="F24" s="174">
        <f>F19+F21</f>
        <v>0</v>
      </c>
    </row>
    <row r="25" spans="1:6" s="60" customFormat="1" ht="13.8" thickTop="1">
      <c r="A25" s="92"/>
      <c r="B25" s="93"/>
      <c r="C25" s="93"/>
      <c r="D25" s="94"/>
      <c r="E25" s="94"/>
      <c r="F25" s="94"/>
    </row>
    <row r="26" spans="1:6" s="60" customFormat="1">
      <c r="A26" s="95"/>
      <c r="B26" s="96"/>
      <c r="C26" s="96"/>
      <c r="D26" s="97"/>
      <c r="E26" s="97"/>
      <c r="F26" s="97"/>
    </row>
    <row r="27" spans="1:6" s="60" customFormat="1">
      <c r="A27" s="95"/>
      <c r="B27" s="93" t="s">
        <v>31</v>
      </c>
      <c r="C27" s="96"/>
      <c r="D27" s="97"/>
      <c r="E27" s="97"/>
      <c r="F27" s="97"/>
    </row>
    <row r="28" spans="1:6" s="60" customFormat="1">
      <c r="A28" s="101"/>
      <c r="B28" s="102"/>
      <c r="C28" s="103"/>
      <c r="D28" s="104"/>
      <c r="E28" s="104"/>
      <c r="F28" s="104"/>
    </row>
    <row r="29" spans="1:6" s="60" customFormat="1">
      <c r="A29" s="92"/>
      <c r="B29" s="93"/>
      <c r="C29" s="93"/>
      <c r="D29" s="94"/>
      <c r="E29" s="94"/>
      <c r="F29" s="94"/>
    </row>
    <row r="30" spans="1:6" s="60" customFormat="1">
      <c r="A30" s="95"/>
      <c r="B30" s="96"/>
      <c r="C30" s="96"/>
      <c r="D30" s="97"/>
      <c r="E30" s="97"/>
      <c r="F30" s="97"/>
    </row>
    <row r="31" spans="1:6">
      <c r="A31" s="105"/>
      <c r="B31" s="106"/>
      <c r="C31" s="106"/>
      <c r="D31" s="105"/>
      <c r="E31" s="107"/>
      <c r="F31" s="108"/>
    </row>
    <row r="32" spans="1:6">
      <c r="A32" s="109"/>
      <c r="B32" s="6"/>
      <c r="C32" s="6"/>
      <c r="D32" s="110"/>
      <c r="E32" s="111"/>
    </row>
    <row r="33" spans="1:6">
      <c r="F33" s="108"/>
    </row>
    <row r="34" spans="1:6">
      <c r="F34" s="108"/>
    </row>
    <row r="35" spans="1:6">
      <c r="F35" s="108"/>
    </row>
    <row r="36" spans="1:6">
      <c r="F36" s="108"/>
    </row>
    <row r="38" spans="1:6">
      <c r="A38" s="105"/>
      <c r="B38" s="105"/>
      <c r="C38" s="105"/>
      <c r="D38" s="105"/>
      <c r="E38" s="107"/>
    </row>
    <row r="39" spans="1:6">
      <c r="A39" s="105"/>
      <c r="B39" s="105"/>
      <c r="C39" s="105"/>
      <c r="D39" s="105"/>
      <c r="E39" s="107"/>
    </row>
    <row r="40" spans="1:6">
      <c r="A40" s="105"/>
      <c r="B40" s="105"/>
      <c r="C40" s="105"/>
      <c r="D40" s="105"/>
      <c r="E40" s="107"/>
    </row>
    <row r="41" spans="1:6">
      <c r="A41" s="105"/>
      <c r="B41" s="105"/>
      <c r="C41" s="105"/>
      <c r="D41" s="105"/>
      <c r="E41" s="107"/>
    </row>
    <row r="42" spans="1:6">
      <c r="A42" s="105"/>
      <c r="B42" s="105"/>
      <c r="C42" s="105"/>
      <c r="D42" s="105"/>
      <c r="E42" s="107"/>
    </row>
    <row r="43" spans="1:6">
      <c r="A43" s="105"/>
      <c r="B43" s="105"/>
      <c r="C43" s="105"/>
      <c r="D43" s="105"/>
      <c r="E43" s="107"/>
    </row>
    <row r="44" spans="1:6">
      <c r="A44" s="105"/>
      <c r="B44" s="105"/>
      <c r="C44" s="105"/>
      <c r="D44" s="105"/>
      <c r="E44" s="107"/>
    </row>
    <row r="45" spans="1:6">
      <c r="A45" s="105"/>
      <c r="B45" s="105"/>
      <c r="C45" s="105"/>
      <c r="D45" s="105"/>
      <c r="E45" s="107"/>
    </row>
    <row r="59" spans="1:5">
      <c r="A59" s="105"/>
      <c r="B59" s="105"/>
      <c r="C59" s="105"/>
      <c r="D59" s="105"/>
      <c r="E59" s="107"/>
    </row>
    <row r="60" spans="1:5">
      <c r="A60" s="105"/>
      <c r="B60" s="105"/>
      <c r="C60" s="105"/>
      <c r="D60" s="105"/>
      <c r="E60" s="107"/>
    </row>
    <row r="61" spans="1:5">
      <c r="A61" s="112"/>
      <c r="B61" s="6"/>
      <c r="C61" s="6"/>
      <c r="D61" s="110"/>
      <c r="E61" s="111"/>
    </row>
    <row r="62" spans="1:5">
      <c r="A62" s="112"/>
      <c r="B62" s="6"/>
      <c r="C62" s="6"/>
      <c r="D62" s="110"/>
      <c r="E62" s="111"/>
    </row>
    <row r="63" spans="1:5">
      <c r="A63" s="105"/>
      <c r="B63" s="106"/>
      <c r="C63" s="106"/>
      <c r="D63" s="105"/>
      <c r="E63" s="107"/>
    </row>
    <row r="64" spans="1:5">
      <c r="A64" s="105"/>
      <c r="B64" s="105"/>
      <c r="C64" s="105"/>
      <c r="D64" s="105"/>
      <c r="E64" s="107"/>
    </row>
    <row r="65" spans="1:5">
      <c r="A65" s="105"/>
      <c r="B65" s="105"/>
      <c r="C65" s="105"/>
      <c r="D65" s="105"/>
      <c r="E65" s="107"/>
    </row>
    <row r="118" spans="1:5">
      <c r="A118" s="105"/>
      <c r="B118" s="105"/>
      <c r="C118" s="105"/>
      <c r="D118" s="105"/>
      <c r="E118" s="107"/>
    </row>
    <row r="119" spans="1:5">
      <c r="A119" s="105"/>
      <c r="B119" s="105"/>
      <c r="C119" s="105"/>
      <c r="D119" s="105"/>
      <c r="E119" s="107"/>
    </row>
    <row r="120" spans="1:5">
      <c r="A120" s="105"/>
      <c r="B120" s="105"/>
      <c r="C120" s="105"/>
      <c r="D120" s="105"/>
      <c r="E120" s="107"/>
    </row>
    <row r="121" spans="1:5">
      <c r="A121" s="105"/>
      <c r="B121" s="105"/>
      <c r="C121" s="105"/>
      <c r="D121" s="105"/>
      <c r="E121" s="107"/>
    </row>
    <row r="122" spans="1:5">
      <c r="A122" s="112"/>
      <c r="B122" s="6"/>
      <c r="C122" s="6"/>
      <c r="D122" s="110"/>
      <c r="E122" s="111"/>
    </row>
    <row r="123" spans="1:5">
      <c r="A123" s="112"/>
      <c r="B123" s="6"/>
      <c r="C123" s="6"/>
      <c r="D123" s="110"/>
      <c r="E123" s="111"/>
    </row>
    <row r="124" spans="1:5">
      <c r="A124" s="105"/>
      <c r="B124" s="106"/>
      <c r="C124" s="106"/>
      <c r="D124" s="105"/>
      <c r="E124" s="107"/>
    </row>
    <row r="125" spans="1:5">
      <c r="A125" s="105"/>
      <c r="B125" s="105"/>
      <c r="C125" s="105"/>
      <c r="D125" s="105"/>
      <c r="E125" s="107"/>
    </row>
    <row r="126" spans="1:5">
      <c r="A126" s="105"/>
      <c r="B126" s="105"/>
      <c r="C126" s="105"/>
      <c r="D126" s="105"/>
      <c r="E126" s="107"/>
    </row>
    <row r="140" spans="1:5">
      <c r="A140" s="112"/>
      <c r="B140" s="6"/>
      <c r="C140" s="6"/>
      <c r="D140" s="110"/>
      <c r="E140" s="111"/>
    </row>
    <row r="141" spans="1:5">
      <c r="A141" s="112"/>
      <c r="B141" s="6"/>
      <c r="C141" s="6"/>
      <c r="D141" s="110"/>
      <c r="E141" s="111"/>
    </row>
    <row r="142" spans="1:5">
      <c r="A142" s="112"/>
      <c r="B142" s="6"/>
      <c r="C142" s="6"/>
      <c r="D142" s="110"/>
      <c r="E142" s="111"/>
    </row>
    <row r="143" spans="1:5">
      <c r="A143" s="112"/>
      <c r="B143" s="6"/>
      <c r="C143" s="6"/>
      <c r="D143" s="110"/>
      <c r="E143" s="111"/>
    </row>
    <row r="144" spans="1:5">
      <c r="A144" s="110"/>
      <c r="B144" s="6"/>
      <c r="C144" s="6"/>
      <c r="D144" s="110"/>
      <c r="E144" s="111"/>
    </row>
    <row r="145" spans="1:5">
      <c r="A145" s="110"/>
      <c r="B145" s="6"/>
      <c r="C145" s="6"/>
      <c r="D145" s="110"/>
      <c r="E145" s="111"/>
    </row>
    <row r="146" spans="1:5">
      <c r="A146" s="112"/>
      <c r="B146" s="6"/>
      <c r="C146" s="6"/>
      <c r="D146" s="110"/>
      <c r="E146" s="111"/>
    </row>
    <row r="147" spans="1:5">
      <c r="A147" s="112"/>
      <c r="B147" s="6"/>
      <c r="C147" s="6"/>
      <c r="D147" s="110"/>
      <c r="E147" s="111"/>
    </row>
    <row r="148" spans="1:5">
      <c r="A148" s="112"/>
      <c r="B148" s="6"/>
      <c r="C148" s="6"/>
      <c r="D148" s="110"/>
      <c r="E148" s="111"/>
    </row>
    <row r="151" spans="1:5">
      <c r="A151" s="112"/>
      <c r="B151" s="6"/>
      <c r="C151" s="6"/>
      <c r="D151" s="110"/>
      <c r="E151" s="111"/>
    </row>
    <row r="152" spans="1:5">
      <c r="A152" s="112"/>
      <c r="B152" s="110"/>
      <c r="C152" s="110"/>
      <c r="D152" s="110"/>
      <c r="E152" s="111"/>
    </row>
    <row r="153" spans="1:5">
      <c r="A153" s="112"/>
      <c r="B153" s="110"/>
      <c r="C153" s="110"/>
      <c r="D153" s="110"/>
      <c r="E153" s="111"/>
    </row>
    <row r="154" spans="1:5">
      <c r="A154" s="112"/>
      <c r="B154" s="110"/>
      <c r="C154" s="110"/>
      <c r="D154" s="110"/>
      <c r="E154" s="111"/>
    </row>
    <row r="155" spans="1:5">
      <c r="A155" s="110"/>
      <c r="B155" s="110"/>
      <c r="C155" s="110"/>
      <c r="D155" s="110"/>
      <c r="E155" s="111"/>
    </row>
    <row r="166" spans="1:5">
      <c r="A166" s="113"/>
      <c r="B166" s="114"/>
      <c r="C166" s="114"/>
      <c r="D166" s="105"/>
      <c r="E166" s="107"/>
    </row>
    <row r="167" spans="1:5">
      <c r="A167" s="113"/>
      <c r="B167" s="114"/>
      <c r="C167" s="114"/>
      <c r="D167" s="105"/>
      <c r="E167" s="107"/>
    </row>
    <row r="168" spans="1:5">
      <c r="A168" s="110"/>
      <c r="B168" s="110"/>
      <c r="C168" s="110"/>
      <c r="D168" s="110"/>
      <c r="E168" s="111"/>
    </row>
    <row r="169" spans="1:5">
      <c r="A169" s="113"/>
      <c r="B169" s="114"/>
      <c r="C169" s="114"/>
      <c r="D169" s="105"/>
      <c r="E169" s="107"/>
    </row>
    <row r="172" spans="1:5">
      <c r="A172" s="112"/>
      <c r="B172" s="110"/>
      <c r="C172" s="110"/>
      <c r="D172" s="110"/>
      <c r="E172" s="111"/>
    </row>
    <row r="173" spans="1:5">
      <c r="A173" s="112"/>
      <c r="B173" s="110"/>
      <c r="C173" s="110"/>
      <c r="D173" s="110"/>
      <c r="E173" s="111"/>
    </row>
    <row r="174" spans="1:5">
      <c r="A174" s="110"/>
      <c r="B174" s="110"/>
      <c r="C174" s="110"/>
      <c r="D174" s="110"/>
      <c r="E174" s="111"/>
    </row>
    <row r="175" spans="1:5">
      <c r="A175" s="110"/>
      <c r="B175" s="110"/>
      <c r="C175" s="110"/>
      <c r="D175" s="110"/>
      <c r="E175" s="111"/>
    </row>
    <row r="176" spans="1:5">
      <c r="A176" s="110"/>
      <c r="B176" s="110"/>
      <c r="C176" s="110"/>
      <c r="D176" s="110"/>
      <c r="E176" s="111"/>
    </row>
    <row r="177" spans="1:5">
      <c r="A177" s="110"/>
      <c r="B177" s="110"/>
      <c r="C177" s="110"/>
      <c r="D177" s="110"/>
      <c r="E177" s="111"/>
    </row>
    <row r="178" spans="1:5">
      <c r="A178" s="110"/>
      <c r="B178" s="110"/>
      <c r="C178" s="110"/>
      <c r="D178" s="110"/>
      <c r="E178" s="111"/>
    </row>
    <row r="179" spans="1:5">
      <c r="A179" s="110"/>
      <c r="B179" s="110"/>
      <c r="C179" s="110"/>
      <c r="D179" s="110"/>
      <c r="E179" s="111"/>
    </row>
    <row r="180" spans="1:5">
      <c r="A180" s="110"/>
      <c r="B180" s="110"/>
      <c r="C180" s="110"/>
      <c r="D180" s="110"/>
      <c r="E180" s="111"/>
    </row>
    <row r="181" spans="1:5">
      <c r="A181" s="110"/>
      <c r="B181" s="110"/>
      <c r="C181" s="110"/>
      <c r="D181" s="110"/>
      <c r="E181" s="111"/>
    </row>
    <row r="182" spans="1:5">
      <c r="A182" s="112"/>
      <c r="B182" s="110"/>
      <c r="C182" s="110"/>
      <c r="D182" s="110"/>
      <c r="E182" s="111"/>
    </row>
    <row r="183" spans="1:5">
      <c r="A183" s="112"/>
      <c r="B183" s="110"/>
      <c r="C183" s="110"/>
      <c r="D183" s="110"/>
      <c r="E183" s="111"/>
    </row>
    <row r="184" spans="1:5">
      <c r="A184" s="110"/>
      <c r="B184" s="110"/>
      <c r="C184" s="110"/>
      <c r="D184" s="110"/>
      <c r="E184" s="111"/>
    </row>
    <row r="185" spans="1:5">
      <c r="A185" s="110"/>
      <c r="B185" s="110"/>
      <c r="C185" s="110"/>
      <c r="D185" s="110"/>
      <c r="E185" s="111"/>
    </row>
    <row r="186" spans="1:5">
      <c r="A186" s="110"/>
      <c r="B186" s="110"/>
      <c r="C186" s="110"/>
      <c r="D186" s="110"/>
      <c r="E186" s="111"/>
    </row>
    <row r="187" spans="1:5">
      <c r="A187" s="110"/>
      <c r="B187" s="110"/>
      <c r="C187" s="110"/>
      <c r="D187" s="110"/>
      <c r="E187" s="111"/>
    </row>
    <row r="188" spans="1:5">
      <c r="A188" s="110"/>
      <c r="B188" s="110"/>
      <c r="C188" s="110"/>
      <c r="D188" s="110"/>
      <c r="E188" s="111"/>
    </row>
    <row r="189" spans="1:5">
      <c r="A189" s="110"/>
      <c r="B189" s="110"/>
      <c r="C189" s="110"/>
      <c r="D189" s="110"/>
      <c r="E189" s="111"/>
    </row>
    <row r="190" spans="1:5">
      <c r="A190" s="110"/>
      <c r="B190" s="110"/>
      <c r="C190" s="110"/>
      <c r="D190" s="110"/>
      <c r="E190" s="111"/>
    </row>
    <row r="191" spans="1:5">
      <c r="A191" s="110"/>
      <c r="B191" s="110"/>
      <c r="C191" s="110"/>
      <c r="D191" s="110"/>
      <c r="E191" s="111"/>
    </row>
    <row r="192" spans="1:5">
      <c r="A192" s="112"/>
      <c r="B192" s="110"/>
      <c r="C192" s="110"/>
      <c r="D192" s="110"/>
      <c r="E192" s="111"/>
    </row>
    <row r="193" spans="1:5">
      <c r="A193" s="112"/>
      <c r="B193" s="110"/>
      <c r="C193" s="110"/>
      <c r="D193" s="110"/>
      <c r="E193" s="111"/>
    </row>
    <row r="194" spans="1:5">
      <c r="A194" s="110"/>
      <c r="B194" s="110"/>
      <c r="C194" s="110"/>
      <c r="D194" s="110"/>
      <c r="E194" s="111"/>
    </row>
    <row r="195" spans="1:5">
      <c r="A195" s="110"/>
      <c r="B195" s="110"/>
      <c r="C195" s="110"/>
      <c r="D195" s="110"/>
      <c r="E195" s="111"/>
    </row>
    <row r="196" spans="1:5">
      <c r="A196" s="110"/>
      <c r="B196" s="110"/>
      <c r="C196" s="110"/>
      <c r="D196" s="110"/>
      <c r="E196" s="111"/>
    </row>
    <row r="197" spans="1:5">
      <c r="A197" s="110"/>
      <c r="B197" s="110"/>
      <c r="C197" s="110"/>
      <c r="D197" s="110"/>
      <c r="E197" s="111"/>
    </row>
    <row r="198" spans="1:5">
      <c r="A198" s="110"/>
      <c r="B198" s="110"/>
      <c r="C198" s="110"/>
      <c r="D198" s="110"/>
      <c r="E198" s="115">
        <v>3</v>
      </c>
    </row>
    <row r="199" spans="1:5">
      <c r="A199" s="110"/>
      <c r="B199" s="110"/>
      <c r="C199" s="110"/>
      <c r="D199" s="110"/>
      <c r="E199" s="111"/>
    </row>
    <row r="200" spans="1:5">
      <c r="A200" s="110"/>
      <c r="B200" s="110"/>
      <c r="C200" s="110"/>
      <c r="D200" s="110"/>
      <c r="E200" s="111"/>
    </row>
    <row r="202" spans="1:5">
      <c r="A202" s="112"/>
      <c r="B202" s="6"/>
      <c r="C202" s="6"/>
      <c r="D202" s="110"/>
      <c r="E202" s="111"/>
    </row>
    <row r="203" spans="1:5">
      <c r="A203" s="105"/>
      <c r="B203" s="105"/>
      <c r="C203" s="105"/>
      <c r="D203" s="105"/>
      <c r="E203" s="107"/>
    </row>
    <row r="204" spans="1:5">
      <c r="A204" s="105"/>
      <c r="B204" s="105"/>
      <c r="C204" s="105"/>
      <c r="D204" s="105"/>
      <c r="E204" s="107"/>
    </row>
    <row r="205" spans="1:5">
      <c r="A205" s="105"/>
      <c r="B205" s="105"/>
      <c r="C205" s="105"/>
      <c r="D205" s="105"/>
      <c r="E205" s="107"/>
    </row>
    <row r="227" spans="5:5">
      <c r="E227" s="116">
        <v>2</v>
      </c>
    </row>
    <row r="298" spans="5:5">
      <c r="E298" s="116">
        <v>3</v>
      </c>
    </row>
    <row r="339" spans="2:3">
      <c r="B339" s="110" t="s">
        <v>13</v>
      </c>
      <c r="C339" s="110"/>
    </row>
    <row r="346" spans="2:3">
      <c r="B346" s="110" t="s">
        <v>12</v>
      </c>
      <c r="C346" s="110"/>
    </row>
    <row r="459" spans="5:5">
      <c r="E459" s="108">
        <v>4</v>
      </c>
    </row>
    <row r="470" spans="5:5">
      <c r="E470" s="116">
        <v>15</v>
      </c>
    </row>
    <row r="481" spans="2:5">
      <c r="B481" s="110" t="s">
        <v>11</v>
      </c>
      <c r="C481" s="110"/>
    </row>
    <row r="491" spans="2:5">
      <c r="E491" s="108">
        <v>2</v>
      </c>
    </row>
    <row r="506" spans="5:5">
      <c r="E506" s="116">
        <v>15</v>
      </c>
    </row>
    <row r="519" spans="2:5">
      <c r="E519" s="116">
        <v>1</v>
      </c>
    </row>
    <row r="528" spans="2:5">
      <c r="B528" s="110" t="s">
        <v>10</v>
      </c>
      <c r="C528" s="110"/>
    </row>
    <row r="534" spans="2:3" ht="23.4">
      <c r="B534" s="117" t="s">
        <v>9</v>
      </c>
      <c r="C534" s="117"/>
    </row>
    <row r="556" spans="2:5">
      <c r="B556" s="2" t="s">
        <v>8</v>
      </c>
    </row>
    <row r="559" spans="2:5">
      <c r="E559" s="116">
        <v>4</v>
      </c>
    </row>
    <row r="575" spans="1:2">
      <c r="A575" s="118">
        <v>20</v>
      </c>
      <c r="B575" s="2" t="s">
        <v>6</v>
      </c>
    </row>
    <row r="576" spans="1:2">
      <c r="B576" s="2" t="s">
        <v>5</v>
      </c>
    </row>
    <row r="577" spans="1:5">
      <c r="B577" s="2" t="s">
        <v>4</v>
      </c>
      <c r="E577" s="108">
        <v>2</v>
      </c>
    </row>
    <row r="579" spans="1:5">
      <c r="A579" s="2">
        <v>21</v>
      </c>
    </row>
    <row r="592" spans="1:5">
      <c r="A592" s="2">
        <v>22</v>
      </c>
    </row>
    <row r="601" spans="1:1">
      <c r="A601" s="2">
        <v>23</v>
      </c>
    </row>
    <row r="611" spans="1:5">
      <c r="A611" s="2">
        <v>24</v>
      </c>
    </row>
    <row r="613" spans="1:5">
      <c r="B613" s="2" t="s">
        <v>7</v>
      </c>
    </row>
    <row r="620" spans="1:5">
      <c r="A620" s="2">
        <v>25</v>
      </c>
    </row>
    <row r="622" spans="1:5">
      <c r="B622" s="2" t="s">
        <v>7</v>
      </c>
    </row>
    <row r="623" spans="1:5">
      <c r="E623" s="116">
        <v>13</v>
      </c>
    </row>
    <row r="628" spans="1:1">
      <c r="A628" s="119">
        <v>26</v>
      </c>
    </row>
    <row r="633" spans="1:1">
      <c r="A633" s="119">
        <v>27</v>
      </c>
    </row>
    <row r="638" spans="1:1">
      <c r="A638" s="2">
        <v>28</v>
      </c>
    </row>
    <row r="645" spans="1:5">
      <c r="A645" s="2">
        <v>29</v>
      </c>
    </row>
    <row r="647" spans="1:5">
      <c r="E647" s="116">
        <v>4</v>
      </c>
    </row>
    <row r="648" spans="1:5">
      <c r="E648" s="116">
        <v>5</v>
      </c>
    </row>
    <row r="651" spans="1:5">
      <c r="A651" s="2">
        <v>30</v>
      </c>
    </row>
    <row r="653" spans="1:5">
      <c r="E653" s="116">
        <v>2</v>
      </c>
    </row>
    <row r="656" spans="1:5">
      <c r="A656" s="2">
        <v>31</v>
      </c>
    </row>
    <row r="660" spans="1:5">
      <c r="A660" s="2">
        <v>32</v>
      </c>
    </row>
    <row r="664" spans="1:5">
      <c r="E664" s="116">
        <v>4</v>
      </c>
    </row>
    <row r="666" spans="1:5">
      <c r="A666" s="2">
        <v>33</v>
      </c>
    </row>
    <row r="671" spans="1:5">
      <c r="A671" s="2">
        <v>34</v>
      </c>
    </row>
    <row r="676" spans="1:5">
      <c r="A676" s="2">
        <v>35</v>
      </c>
    </row>
    <row r="678" spans="1:5">
      <c r="D678" s="120"/>
      <c r="E678" s="108">
        <v>1</v>
      </c>
    </row>
    <row r="679" spans="1:5">
      <c r="D679" s="120"/>
    </row>
    <row r="680" spans="1:5">
      <c r="A680" s="118">
        <v>36</v>
      </c>
      <c r="B680" s="2" t="s">
        <v>6</v>
      </c>
    </row>
    <row r="681" spans="1:5">
      <c r="A681" s="1"/>
      <c r="B681" s="2" t="s">
        <v>5</v>
      </c>
    </row>
    <row r="682" spans="1:5">
      <c r="B682" s="2" t="s">
        <v>4</v>
      </c>
      <c r="E682" s="108">
        <v>2</v>
      </c>
    </row>
    <row r="685" spans="1:5">
      <c r="A685" s="119">
        <v>37</v>
      </c>
    </row>
    <row r="686" spans="1:5">
      <c r="B686" s="2" t="s">
        <v>3</v>
      </c>
    </row>
    <row r="687" spans="1:5">
      <c r="B687" s="2" t="s">
        <v>2</v>
      </c>
      <c r="E687" s="108">
        <v>2</v>
      </c>
    </row>
    <row r="688" spans="1:5">
      <c r="B688" s="2" t="s">
        <v>1</v>
      </c>
      <c r="E688" s="108">
        <v>1</v>
      </c>
    </row>
    <row r="690" spans="1:5">
      <c r="E690" s="108">
        <v>3</v>
      </c>
    </row>
    <row r="691" spans="1:5">
      <c r="A691" s="2">
        <v>38</v>
      </c>
    </row>
    <row r="694" spans="1:5">
      <c r="A694" s="2">
        <v>39</v>
      </c>
    </row>
    <row r="697" spans="1:5">
      <c r="A697" s="2">
        <v>40</v>
      </c>
    </row>
    <row r="700" spans="1:5">
      <c r="A700" s="2">
        <v>41</v>
      </c>
    </row>
    <row r="721" spans="1:1">
      <c r="A721" s="2">
        <v>42</v>
      </c>
    </row>
    <row r="745" spans="1:5">
      <c r="D745" s="120"/>
      <c r="E745" s="121">
        <v>16</v>
      </c>
    </row>
    <row r="749" spans="1:5">
      <c r="D749" s="120"/>
      <c r="E749" s="121">
        <v>1</v>
      </c>
    </row>
    <row r="751" spans="1:5">
      <c r="A751" s="2">
        <v>43</v>
      </c>
      <c r="D751" s="120"/>
      <c r="E751" s="121">
        <v>100</v>
      </c>
    </row>
    <row r="753" spans="1:1">
      <c r="A753" s="2">
        <v>44</v>
      </c>
    </row>
    <row r="758" spans="1:1">
      <c r="A758" s="2">
        <v>45</v>
      </c>
    </row>
    <row r="760" spans="1:1">
      <c r="A760" s="2">
        <v>46</v>
      </c>
    </row>
    <row r="762" spans="1:1">
      <c r="A762" s="2">
        <v>47</v>
      </c>
    </row>
    <row r="769" spans="1:1">
      <c r="A769" s="2">
        <v>48</v>
      </c>
    </row>
    <row r="772" spans="1:1">
      <c r="A772" s="2">
        <v>49</v>
      </c>
    </row>
    <row r="783" spans="1:1">
      <c r="A783" s="2">
        <v>50</v>
      </c>
    </row>
    <row r="791" spans="1:5">
      <c r="D791" s="120"/>
      <c r="E791" s="121">
        <v>1</v>
      </c>
    </row>
    <row r="793" spans="1:5">
      <c r="A793" s="2">
        <v>51</v>
      </c>
    </row>
    <row r="797" spans="1:5">
      <c r="A797" s="2">
        <v>52</v>
      </c>
    </row>
    <row r="809" spans="1:1">
      <c r="A809" s="2">
        <v>53</v>
      </c>
    </row>
    <row r="811" spans="1:1">
      <c r="A811" s="2">
        <v>54</v>
      </c>
    </row>
    <row r="814" spans="1:1">
      <c r="A814" s="2">
        <v>55</v>
      </c>
    </row>
    <row r="816" spans="1:1">
      <c r="A816" s="2">
        <v>56</v>
      </c>
    </row>
    <row r="819" spans="1:1">
      <c r="A819" s="2">
        <v>57</v>
      </c>
    </row>
  </sheetData>
  <sheetProtection algorithmName="SHA-512" hashValue="EYi39F50BXm1AK/eCZHwiubyiyN95kqLxUhDV885ofUiAXgyZ2fp5NNGZGr1/MHqCc74cPSZq7lB+kfouRcTjQ==" saltValue="G+zClv4sKhn69i0GcuYoF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&amp;L&amp;"Arial,Navadno"&amp;8TJPEDO-7S/01&amp;R &amp;"Arial,Navadno"&amp;8Stran &amp;P/&amp;N</oddHeader>
    <oddFooter>&amp;L&amp;"Arial,Navadno"&amp;8&amp;F
ENERGETIKA; APLJ - prestavitev vročevodnega jaška in kinete&amp;R&amp;"Arial,Navadno"&amp;8Revizija: A
Datum: januar 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G12"/>
  <sheetViews>
    <sheetView showZeros="0" view="pageBreakPreview" zoomScaleNormal="100" zoomScaleSheetLayoutView="100" workbookViewId="0">
      <selection activeCell="E28" sqref="E28"/>
    </sheetView>
  </sheetViews>
  <sheetFormatPr defaultColWidth="9.109375" defaultRowHeight="13.2"/>
  <cols>
    <col min="1" max="1" width="1.33203125" style="2" customWidth="1"/>
    <col min="2" max="2" width="6.88671875" style="1" customWidth="1"/>
    <col min="3" max="3" width="65.6640625" style="2" customWidth="1"/>
    <col min="4" max="4" width="6.6640625" style="1" customWidth="1"/>
    <col min="5" max="5" width="10" style="2" customWidth="1"/>
    <col min="6" max="6" width="9.44140625" style="175" customWidth="1"/>
    <col min="7" max="7" width="11" style="2" customWidth="1"/>
    <col min="8" max="8" width="1.5546875" style="2" customWidth="1"/>
    <col min="9" max="16384" width="9.109375" style="2"/>
  </cols>
  <sheetData>
    <row r="1" spans="2:7" ht="4.5" customHeight="1"/>
    <row r="2" spans="2:7" ht="13.8">
      <c r="B2" s="3" t="s">
        <v>32</v>
      </c>
      <c r="C2" s="4" t="s">
        <v>39</v>
      </c>
      <c r="D2" s="5"/>
      <c r="E2" s="6"/>
    </row>
    <row r="3" spans="2:7" ht="13.8">
      <c r="B3" s="7"/>
      <c r="C3" s="4"/>
      <c r="D3" s="5"/>
      <c r="E3" s="6"/>
    </row>
    <row r="4" spans="2:7" s="14" customFormat="1">
      <c r="B4" s="8" t="s">
        <v>20</v>
      </c>
      <c r="C4" s="9" t="s">
        <v>19</v>
      </c>
      <c r="D4" s="10" t="s">
        <v>18</v>
      </c>
      <c r="E4" s="11" t="s">
        <v>17</v>
      </c>
      <c r="F4" s="176" t="s">
        <v>21</v>
      </c>
      <c r="G4" s="13" t="s">
        <v>33</v>
      </c>
    </row>
    <row r="5" spans="2:7">
      <c r="B5" s="15"/>
      <c r="C5" s="16"/>
      <c r="D5" s="17"/>
      <c r="E5" s="18"/>
      <c r="F5" s="177"/>
      <c r="G5" s="19"/>
    </row>
    <row r="6" spans="2:7" ht="39.6">
      <c r="B6" s="20" t="str">
        <f>+$B$2&amp;"."&amp;"01"</f>
        <v>3.1.01</v>
      </c>
      <c r="C6" s="28" t="s">
        <v>40</v>
      </c>
      <c r="D6" s="22" t="s">
        <v>15</v>
      </c>
      <c r="E6" s="22">
        <v>7</v>
      </c>
      <c r="F6" s="34"/>
      <c r="G6" s="23">
        <f>E6*F6</f>
        <v>0</v>
      </c>
    </row>
    <row r="7" spans="2:7" s="27" customFormat="1">
      <c r="B7" s="24"/>
      <c r="C7" s="25"/>
      <c r="D7" s="24"/>
      <c r="E7" s="24"/>
      <c r="F7" s="178"/>
      <c r="G7" s="26"/>
    </row>
    <row r="8" spans="2:7">
      <c r="B8" s="20" t="str">
        <f ca="1">$B$2&amp;"."&amp;TEXT((RIGHT(OFFSET(B8,-2,0),2)+1),"00")</f>
        <v>3.1.02</v>
      </c>
      <c r="C8" s="28" t="s">
        <v>41</v>
      </c>
      <c r="D8" s="22" t="s">
        <v>43</v>
      </c>
      <c r="E8" s="22">
        <v>107</v>
      </c>
      <c r="F8" s="34"/>
      <c r="G8" s="23">
        <f>E8*F8</f>
        <v>0</v>
      </c>
    </row>
    <row r="9" spans="2:7">
      <c r="B9" s="20"/>
      <c r="C9" s="28"/>
      <c r="D9" s="22"/>
      <c r="E9" s="22"/>
      <c r="F9" s="34"/>
      <c r="G9" s="23"/>
    </row>
    <row r="10" spans="2:7" ht="26.4">
      <c r="B10" s="20" t="str">
        <f ca="1">$B$2&amp;"."&amp;TEXT((RIGHT(OFFSET(B10,-2,0),2)+1),"00")</f>
        <v>3.1.03</v>
      </c>
      <c r="C10" s="28" t="s">
        <v>42</v>
      </c>
      <c r="D10" s="22" t="s">
        <v>101</v>
      </c>
      <c r="E10" s="22">
        <v>25</v>
      </c>
      <c r="F10" s="34"/>
      <c r="G10" s="23">
        <f>E10*F10</f>
        <v>0</v>
      </c>
    </row>
    <row r="11" spans="2:7" s="27" customFormat="1" ht="13.8" thickBot="1">
      <c r="B11" s="24"/>
      <c r="C11" s="25"/>
      <c r="D11" s="24"/>
      <c r="E11" s="24"/>
      <c r="F11" s="178"/>
      <c r="G11" s="26"/>
    </row>
    <row r="12" spans="2:7" ht="13.8" thickTop="1">
      <c r="B12" s="30"/>
      <c r="C12" s="31" t="s">
        <v>0</v>
      </c>
      <c r="D12" s="54"/>
      <c r="E12" s="54"/>
      <c r="F12" s="179">
        <f>SUM(F7:F7)</f>
        <v>0</v>
      </c>
      <c r="G12" s="33">
        <f>SUM(G6:G10)</f>
        <v>0</v>
      </c>
    </row>
  </sheetData>
  <sheetProtection algorithmName="SHA-512" hashValue="BrGTHuvQWxVgN+dJHXBDSuJRzIICVNvRjhklP5109gSyx6ZlSBWKeC6JzOlXqRnJp5nCH3k+osdF5Q2jYAb+nA==" saltValue="/yaKbSyPLYRlPNmpwv2ac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&amp;L&amp;"Arial,Navadno"&amp;8TJPEDO-7S/01&amp;R &amp;"Arial,Navadno"&amp;8Stran &amp;P/&amp;N</oddHeader>
    <oddFooter>&amp;L&amp;"Arial,Navadno"&amp;8&amp;F
ENERGETIKA; APLJ - prestavitev vročevodnega jaška in kinete&amp;R&amp;"Arial,Navadno"&amp;8Revizija: A
Datum: januar 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G76"/>
  <sheetViews>
    <sheetView showZeros="0" tabSelected="1" view="pageBreakPreview" topLeftCell="A55" zoomScaleNormal="100" zoomScaleSheetLayoutView="100" workbookViewId="0">
      <selection activeCell="F78" sqref="E78:F78"/>
    </sheetView>
  </sheetViews>
  <sheetFormatPr defaultColWidth="9.109375" defaultRowHeight="13.2"/>
  <cols>
    <col min="1" max="1" width="0.88671875" style="2" customWidth="1"/>
    <col min="2" max="2" width="7.88671875" style="1" customWidth="1"/>
    <col min="3" max="3" width="65.6640625" style="2" customWidth="1"/>
    <col min="4" max="4" width="6.6640625" style="1" customWidth="1"/>
    <col min="5" max="5" width="9.6640625" style="2" customWidth="1"/>
    <col min="6" max="6" width="8.88671875" style="175" customWidth="1"/>
    <col min="7" max="7" width="11" style="2" customWidth="1"/>
    <col min="8" max="8" width="0.5546875" style="2" customWidth="1"/>
    <col min="9" max="16384" width="9.109375" style="2"/>
  </cols>
  <sheetData>
    <row r="1" spans="2:7" ht="4.5" customHeight="1"/>
    <row r="2" spans="2:7" ht="13.8">
      <c r="B2" s="3" t="s">
        <v>35</v>
      </c>
      <c r="C2" s="4" t="s">
        <v>34</v>
      </c>
      <c r="D2" s="5"/>
      <c r="E2" s="6"/>
    </row>
    <row r="3" spans="2:7" ht="13.8">
      <c r="B3" s="7"/>
      <c r="C3" s="4"/>
      <c r="D3" s="5"/>
      <c r="E3" s="6"/>
    </row>
    <row r="4" spans="2:7" s="14" customFormat="1">
      <c r="B4" s="35" t="s">
        <v>20</v>
      </c>
      <c r="C4" s="36" t="s">
        <v>19</v>
      </c>
      <c r="D4" s="37" t="s">
        <v>18</v>
      </c>
      <c r="E4" s="38" t="s">
        <v>17</v>
      </c>
      <c r="F4" s="180" t="s">
        <v>21</v>
      </c>
      <c r="G4" s="39" t="s">
        <v>33</v>
      </c>
    </row>
    <row r="5" spans="2:7">
      <c r="B5" s="40"/>
      <c r="C5" s="41"/>
      <c r="D5" s="42"/>
      <c r="E5" s="43"/>
      <c r="F5" s="181"/>
      <c r="G5" s="44"/>
    </row>
    <row r="6" spans="2:7">
      <c r="B6" s="45" t="s">
        <v>45</v>
      </c>
      <c r="C6" s="46" t="s">
        <v>44</v>
      </c>
      <c r="D6" s="22"/>
      <c r="E6" s="47"/>
      <c r="F6" s="181"/>
      <c r="G6" s="44"/>
    </row>
    <row r="7" spans="2:7">
      <c r="B7" s="45"/>
      <c r="C7" s="46"/>
      <c r="D7" s="22"/>
      <c r="E7" s="47"/>
      <c r="F7" s="181"/>
      <c r="G7" s="44"/>
    </row>
    <row r="8" spans="2:7" ht="52.8">
      <c r="B8" s="20" t="str">
        <f>+$B$2&amp;"."&amp;"01"</f>
        <v>3.2.01</v>
      </c>
      <c r="C8" s="48" t="s">
        <v>48</v>
      </c>
      <c r="D8" s="22" t="s">
        <v>16</v>
      </c>
      <c r="E8" s="22">
        <v>2</v>
      </c>
      <c r="F8" s="34"/>
      <c r="G8" s="23">
        <f>E8*F8</f>
        <v>0</v>
      </c>
    </row>
    <row r="9" spans="2:7">
      <c r="B9" s="20"/>
      <c r="C9" s="49" t="s">
        <v>46</v>
      </c>
      <c r="D9" s="22"/>
      <c r="E9" s="22"/>
      <c r="F9" s="34"/>
      <c r="G9" s="23"/>
    </row>
    <row r="10" spans="2:7" s="27" customFormat="1">
      <c r="B10" s="24"/>
      <c r="C10" s="25"/>
      <c r="D10" s="24"/>
      <c r="E10" s="24"/>
      <c r="F10" s="178"/>
      <c r="G10" s="26"/>
    </row>
    <row r="11" spans="2:7" ht="52.8">
      <c r="B11" s="20" t="str">
        <f ca="1">$B$2&amp;"."&amp;TEXT((RIGHT(OFFSET(B11,-3,0),2)+1),"00")</f>
        <v>3.2.02</v>
      </c>
      <c r="C11" s="48" t="s">
        <v>49</v>
      </c>
      <c r="D11" s="22"/>
      <c r="E11" s="22"/>
      <c r="F11" s="34"/>
      <c r="G11" s="23"/>
    </row>
    <row r="12" spans="2:7">
      <c r="B12" s="20"/>
      <c r="C12" s="49" t="s">
        <v>47</v>
      </c>
      <c r="D12" s="22" t="s">
        <v>16</v>
      </c>
      <c r="E12" s="22">
        <v>1</v>
      </c>
      <c r="F12" s="34"/>
      <c r="G12" s="23">
        <f>E12*F12</f>
        <v>0</v>
      </c>
    </row>
    <row r="13" spans="2:7">
      <c r="B13" s="45"/>
      <c r="C13" s="46"/>
      <c r="D13" s="22"/>
      <c r="E13" s="47"/>
      <c r="F13" s="181"/>
      <c r="G13" s="44"/>
    </row>
    <row r="14" spans="2:7">
      <c r="B14" s="45" t="s">
        <v>50</v>
      </c>
      <c r="C14" s="46" t="s">
        <v>51</v>
      </c>
      <c r="D14" s="22"/>
      <c r="E14" s="47"/>
      <c r="F14" s="181"/>
      <c r="G14" s="44"/>
    </row>
    <row r="15" spans="2:7">
      <c r="B15" s="45"/>
      <c r="C15" s="46"/>
      <c r="D15" s="22"/>
      <c r="E15" s="47"/>
      <c r="F15" s="181"/>
      <c r="G15" s="44"/>
    </row>
    <row r="16" spans="2:7" ht="39.6">
      <c r="B16" s="20" t="str">
        <f ca="1">$B$2&amp;"."&amp;TEXT((RIGHT(OFFSET(B16,-5,0),2)+1),"00")</f>
        <v>3.2.03</v>
      </c>
      <c r="C16" s="48" t="s">
        <v>55</v>
      </c>
      <c r="D16" s="22"/>
      <c r="E16" s="22"/>
      <c r="F16" s="34"/>
      <c r="G16" s="23"/>
    </row>
    <row r="17" spans="2:7">
      <c r="B17" s="20"/>
      <c r="C17" s="49" t="s">
        <v>52</v>
      </c>
      <c r="D17" s="22" t="s">
        <v>43</v>
      </c>
      <c r="E17" s="22">
        <v>65</v>
      </c>
      <c r="F17" s="34"/>
      <c r="G17" s="23">
        <f>E17*F17</f>
        <v>0</v>
      </c>
    </row>
    <row r="18" spans="2:7">
      <c r="B18" s="45"/>
      <c r="C18" s="46"/>
      <c r="D18" s="22"/>
      <c r="E18" s="47"/>
      <c r="F18" s="181"/>
      <c r="G18" s="44"/>
    </row>
    <row r="19" spans="2:7" ht="39.6">
      <c r="B19" s="20" t="str">
        <f ca="1">$B$2&amp;"."&amp;TEXT((RIGHT(OFFSET(B19,-3,0),2)+1),"00")</f>
        <v>3.2.04</v>
      </c>
      <c r="C19" s="48" t="s">
        <v>56</v>
      </c>
      <c r="D19" s="22"/>
      <c r="E19" s="22"/>
      <c r="F19" s="34"/>
      <c r="G19" s="23"/>
    </row>
    <row r="20" spans="2:7">
      <c r="B20" s="20"/>
      <c r="C20" s="49" t="s">
        <v>54</v>
      </c>
      <c r="D20" s="22" t="s">
        <v>43</v>
      </c>
      <c r="E20" s="22">
        <v>10</v>
      </c>
      <c r="F20" s="34"/>
      <c r="G20" s="23">
        <f>E20*F20</f>
        <v>0</v>
      </c>
    </row>
    <row r="21" spans="2:7">
      <c r="B21" s="20"/>
      <c r="C21" s="49" t="s">
        <v>53</v>
      </c>
      <c r="D21" s="22" t="s">
        <v>43</v>
      </c>
      <c r="E21" s="22">
        <v>10</v>
      </c>
      <c r="F21" s="34"/>
      <c r="G21" s="23">
        <f>E21*F21</f>
        <v>0</v>
      </c>
    </row>
    <row r="22" spans="2:7">
      <c r="B22" s="45"/>
      <c r="C22" s="46"/>
      <c r="D22" s="22"/>
      <c r="E22" s="47"/>
      <c r="F22" s="181"/>
      <c r="G22" s="44"/>
    </row>
    <row r="23" spans="2:7" ht="26.4">
      <c r="B23" s="20" t="str">
        <f ca="1">$B$2&amp;"."&amp;TEXT((RIGHT(OFFSET(B23,-4,0),2)+1),"00")</f>
        <v>3.2.05</v>
      </c>
      <c r="C23" s="48" t="s">
        <v>57</v>
      </c>
      <c r="D23" s="22"/>
      <c r="E23" s="22"/>
      <c r="F23" s="34"/>
      <c r="G23" s="23"/>
    </row>
    <row r="24" spans="2:7">
      <c r="B24" s="20"/>
      <c r="C24" s="49" t="s">
        <v>58</v>
      </c>
      <c r="D24" s="22" t="s">
        <v>16</v>
      </c>
      <c r="E24" s="22">
        <v>2</v>
      </c>
      <c r="F24" s="34"/>
      <c r="G24" s="23">
        <f>E24*F24</f>
        <v>0</v>
      </c>
    </row>
    <row r="25" spans="2:7">
      <c r="B25" s="20"/>
      <c r="C25" s="49" t="s">
        <v>59</v>
      </c>
      <c r="D25" s="22" t="s">
        <v>16</v>
      </c>
      <c r="E25" s="22">
        <v>4</v>
      </c>
      <c r="F25" s="34"/>
      <c r="G25" s="23">
        <f>E25*F25</f>
        <v>0</v>
      </c>
    </row>
    <row r="26" spans="2:7">
      <c r="B26" s="20"/>
      <c r="C26" s="49" t="s">
        <v>60</v>
      </c>
      <c r="D26" s="22" t="s">
        <v>16</v>
      </c>
      <c r="E26" s="22">
        <v>2</v>
      </c>
      <c r="F26" s="34"/>
      <c r="G26" s="23">
        <f>E26*F26</f>
        <v>0</v>
      </c>
    </row>
    <row r="27" spans="2:7">
      <c r="B27" s="20"/>
      <c r="C27" s="49" t="s">
        <v>61</v>
      </c>
      <c r="D27" s="22" t="s">
        <v>16</v>
      </c>
      <c r="E27" s="22">
        <v>10</v>
      </c>
      <c r="F27" s="34"/>
      <c r="G27" s="23">
        <f>E27*F27</f>
        <v>0</v>
      </c>
    </row>
    <row r="28" spans="2:7">
      <c r="B28" s="45"/>
      <c r="C28" s="46"/>
      <c r="D28" s="22"/>
      <c r="E28" s="47"/>
      <c r="F28" s="181"/>
      <c r="G28" s="44"/>
    </row>
    <row r="29" spans="2:7" ht="39.6">
      <c r="B29" s="20" t="str">
        <f ca="1">$B$2&amp;"."&amp;TEXT((RIGHT(OFFSET(B29,-6,0),2)+1),"00")</f>
        <v>3.2.06</v>
      </c>
      <c r="C29" s="48" t="s">
        <v>62</v>
      </c>
      <c r="D29" s="22"/>
      <c r="E29" s="22"/>
      <c r="F29" s="34"/>
      <c r="G29" s="23"/>
    </row>
    <row r="30" spans="2:7">
      <c r="B30" s="20"/>
      <c r="C30" s="49" t="s">
        <v>63</v>
      </c>
      <c r="D30" s="22" t="s">
        <v>16</v>
      </c>
      <c r="E30" s="22">
        <v>1</v>
      </c>
      <c r="F30" s="34"/>
      <c r="G30" s="23">
        <f>E30*F30</f>
        <v>0</v>
      </c>
    </row>
    <row r="31" spans="2:7">
      <c r="B31" s="45"/>
      <c r="C31" s="46"/>
      <c r="D31" s="22"/>
      <c r="E31" s="47"/>
      <c r="F31" s="181"/>
      <c r="G31" s="44"/>
    </row>
    <row r="32" spans="2:7" ht="39.6">
      <c r="B32" s="20" t="str">
        <f ca="1">$B$2&amp;"."&amp;TEXT((RIGHT(OFFSET(B32,-3,0),2)+1),"00")</f>
        <v>3.2.07</v>
      </c>
      <c r="C32" s="48" t="s">
        <v>64</v>
      </c>
      <c r="D32" s="22"/>
      <c r="E32" s="22"/>
      <c r="F32" s="34"/>
      <c r="G32" s="23"/>
    </row>
    <row r="33" spans="2:7">
      <c r="B33" s="20"/>
      <c r="C33" s="49" t="s">
        <v>65</v>
      </c>
      <c r="D33" s="22" t="s">
        <v>16</v>
      </c>
      <c r="E33" s="22">
        <v>4</v>
      </c>
      <c r="F33" s="34"/>
      <c r="G33" s="23">
        <f>E33*F33</f>
        <v>0</v>
      </c>
    </row>
    <row r="34" spans="2:7">
      <c r="B34" s="45"/>
      <c r="C34" s="46"/>
      <c r="D34" s="22"/>
      <c r="E34" s="47"/>
      <c r="F34" s="181"/>
      <c r="G34" s="44"/>
    </row>
    <row r="35" spans="2:7" ht="39.6">
      <c r="B35" s="20" t="str">
        <f ca="1">$B$2&amp;"."&amp;TEXT((RIGHT(OFFSET(B35,-3,0),2)+1),"00")</f>
        <v>3.2.08</v>
      </c>
      <c r="C35" s="48" t="s">
        <v>67</v>
      </c>
      <c r="D35" s="22"/>
      <c r="E35" s="22"/>
      <c r="F35" s="34"/>
      <c r="G35" s="23"/>
    </row>
    <row r="36" spans="2:7">
      <c r="B36" s="20"/>
      <c r="C36" s="49" t="s">
        <v>66</v>
      </c>
      <c r="D36" s="22" t="s">
        <v>16</v>
      </c>
      <c r="E36" s="22">
        <v>4</v>
      </c>
      <c r="F36" s="34"/>
      <c r="G36" s="23">
        <f>E36*F36</f>
        <v>0</v>
      </c>
    </row>
    <row r="37" spans="2:7">
      <c r="B37" s="45"/>
      <c r="C37" s="46"/>
      <c r="D37" s="22"/>
      <c r="E37" s="47"/>
      <c r="F37" s="181"/>
      <c r="G37" s="44"/>
    </row>
    <row r="38" spans="2:7" ht="52.8">
      <c r="B38" s="20" t="str">
        <f ca="1">$B$2&amp;"."&amp;TEXT((RIGHT(OFFSET(B38,-3,0),2)+1),"00")</f>
        <v>3.2.09</v>
      </c>
      <c r="C38" s="48" t="s">
        <v>102</v>
      </c>
      <c r="D38" s="22"/>
      <c r="E38" s="22"/>
      <c r="F38" s="34"/>
      <c r="G38" s="23"/>
    </row>
    <row r="39" spans="2:7">
      <c r="B39" s="20"/>
      <c r="C39" s="49" t="s">
        <v>68</v>
      </c>
      <c r="D39" s="22" t="s">
        <v>15</v>
      </c>
      <c r="E39" s="22">
        <v>16</v>
      </c>
      <c r="F39" s="34"/>
      <c r="G39" s="23">
        <f>E39*F39</f>
        <v>0</v>
      </c>
    </row>
    <row r="40" spans="2:7">
      <c r="B40" s="45"/>
      <c r="C40" s="46"/>
      <c r="D40" s="22"/>
      <c r="E40" s="47"/>
      <c r="F40" s="181"/>
      <c r="G40" s="44"/>
    </row>
    <row r="41" spans="2:7" ht="26.4">
      <c r="B41" s="20" t="str">
        <f ca="1">$B$2&amp;"."&amp;TEXT((RIGHT(OFFSET(B41,-3,0),2)+1),"00")</f>
        <v>3.2.10</v>
      </c>
      <c r="C41" s="48" t="s">
        <v>69</v>
      </c>
      <c r="D41" s="22"/>
      <c r="E41" s="22"/>
      <c r="F41" s="34"/>
      <c r="G41" s="23"/>
    </row>
    <row r="42" spans="2:7">
      <c r="B42" s="20"/>
      <c r="C42" s="49" t="s">
        <v>70</v>
      </c>
      <c r="D42" s="22" t="s">
        <v>16</v>
      </c>
      <c r="E42" s="22">
        <v>2</v>
      </c>
      <c r="F42" s="34"/>
      <c r="G42" s="23">
        <f>E42*F42</f>
        <v>0</v>
      </c>
    </row>
    <row r="43" spans="2:7">
      <c r="B43" s="45"/>
      <c r="C43" s="46"/>
      <c r="D43" s="22"/>
      <c r="E43" s="47"/>
      <c r="F43" s="181"/>
      <c r="G43" s="44"/>
    </row>
    <row r="44" spans="2:7" ht="26.4">
      <c r="B44" s="20" t="str">
        <f ca="1">$B$2&amp;"."&amp;TEXT((RIGHT(OFFSET(B44,-3,0),2)+1),"00")</f>
        <v>3.2.11</v>
      </c>
      <c r="C44" s="48" t="s">
        <v>72</v>
      </c>
      <c r="D44" s="22"/>
      <c r="E44" s="22"/>
      <c r="F44" s="34"/>
      <c r="G44" s="23"/>
    </row>
    <row r="45" spans="2:7">
      <c r="B45" s="20"/>
      <c r="C45" s="49" t="s">
        <v>71</v>
      </c>
      <c r="D45" s="22" t="s">
        <v>16</v>
      </c>
      <c r="E45" s="22">
        <v>1</v>
      </c>
      <c r="F45" s="34"/>
      <c r="G45" s="23">
        <f>E45*F45</f>
        <v>0</v>
      </c>
    </row>
    <row r="46" spans="2:7">
      <c r="B46" s="45"/>
      <c r="C46" s="46"/>
      <c r="D46" s="22"/>
      <c r="E46" s="47"/>
      <c r="F46" s="181"/>
      <c r="G46" s="44"/>
    </row>
    <row r="47" spans="2:7" ht="26.4">
      <c r="B47" s="20" t="str">
        <f ca="1">$B$2&amp;"."&amp;TEXT((RIGHT(OFFSET(B47,-3,0),2)+1),"00")</f>
        <v>3.2.12</v>
      </c>
      <c r="C47" s="48" t="s">
        <v>73</v>
      </c>
      <c r="D47" s="22"/>
      <c r="E47" s="22"/>
      <c r="F47" s="34"/>
      <c r="G47" s="23"/>
    </row>
    <row r="48" spans="2:7">
      <c r="B48" s="20"/>
      <c r="C48" s="49" t="s">
        <v>71</v>
      </c>
      <c r="D48" s="22" t="s">
        <v>16</v>
      </c>
      <c r="E48" s="22">
        <v>1</v>
      </c>
      <c r="F48" s="34"/>
      <c r="G48" s="23">
        <f>E48*F48</f>
        <v>0</v>
      </c>
    </row>
    <row r="49" spans="2:7">
      <c r="B49" s="45"/>
      <c r="C49" s="46"/>
      <c r="D49" s="22"/>
      <c r="E49" s="47"/>
      <c r="F49" s="181"/>
      <c r="G49" s="44"/>
    </row>
    <row r="50" spans="2:7" ht="105.6">
      <c r="B50" s="20" t="str">
        <f ca="1">$B$2&amp;"."&amp;TEXT((RIGHT(OFFSET(B50,-3,0),2)+1),"00")</f>
        <v>3.2.13</v>
      </c>
      <c r="C50" s="48" t="s">
        <v>74</v>
      </c>
      <c r="D50" s="22"/>
      <c r="E50" s="22"/>
      <c r="F50" s="34"/>
      <c r="G50" s="23"/>
    </row>
    <row r="51" spans="2:7">
      <c r="B51" s="20"/>
      <c r="C51" s="49" t="s">
        <v>75</v>
      </c>
      <c r="D51" s="22" t="s">
        <v>43</v>
      </c>
      <c r="E51" s="22">
        <v>31</v>
      </c>
      <c r="F51" s="34"/>
      <c r="G51" s="23">
        <f>E51*F51</f>
        <v>0</v>
      </c>
    </row>
    <row r="52" spans="2:7">
      <c r="B52" s="20"/>
      <c r="C52" s="49" t="s">
        <v>76</v>
      </c>
      <c r="D52" s="22" t="s">
        <v>43</v>
      </c>
      <c r="E52" s="22">
        <v>34</v>
      </c>
      <c r="F52" s="34"/>
      <c r="G52" s="23">
        <f>E52*F52</f>
        <v>0</v>
      </c>
    </row>
    <row r="53" spans="2:7">
      <c r="B53" s="20"/>
      <c r="C53" s="49" t="s">
        <v>77</v>
      </c>
      <c r="D53" s="22" t="s">
        <v>43</v>
      </c>
      <c r="E53" s="22">
        <v>2</v>
      </c>
      <c r="F53" s="34"/>
      <c r="G53" s="23">
        <f>E53*F53</f>
        <v>0</v>
      </c>
    </row>
    <row r="54" spans="2:7">
      <c r="B54" s="45"/>
      <c r="C54" s="46"/>
      <c r="D54" s="22"/>
      <c r="E54" s="47"/>
      <c r="F54" s="181"/>
      <c r="G54" s="44"/>
    </row>
    <row r="55" spans="2:7" ht="52.8">
      <c r="B55" s="20" t="str">
        <f ca="1">$B$2&amp;"."&amp;TEXT((RIGHT(OFFSET(B55,-5,0),2)+1),"00")</f>
        <v>3.2.14</v>
      </c>
      <c r="C55" s="48" t="s">
        <v>78</v>
      </c>
      <c r="D55" s="22"/>
      <c r="E55" s="22"/>
      <c r="F55" s="34"/>
      <c r="G55" s="23"/>
    </row>
    <row r="56" spans="2:7" ht="15.6">
      <c r="B56" s="20"/>
      <c r="C56" s="49" t="s">
        <v>79</v>
      </c>
      <c r="D56" s="22" t="s">
        <v>103</v>
      </c>
      <c r="E56" s="22">
        <f>82+90</f>
        <v>172</v>
      </c>
      <c r="F56" s="34"/>
      <c r="G56" s="23">
        <f>E56*F56</f>
        <v>0</v>
      </c>
    </row>
    <row r="57" spans="2:7" ht="15.6">
      <c r="B57" s="20"/>
      <c r="C57" s="49" t="s">
        <v>81</v>
      </c>
      <c r="D57" s="22" t="s">
        <v>103</v>
      </c>
      <c r="E57" s="22">
        <v>5</v>
      </c>
      <c r="F57" s="34"/>
      <c r="G57" s="23">
        <f>E57*F57</f>
        <v>0</v>
      </c>
    </row>
    <row r="58" spans="2:7" ht="15.6">
      <c r="B58" s="20"/>
      <c r="C58" s="49" t="s">
        <v>80</v>
      </c>
      <c r="D58" s="22" t="s">
        <v>103</v>
      </c>
      <c r="E58" s="22">
        <v>10</v>
      </c>
      <c r="F58" s="34"/>
      <c r="G58" s="23">
        <f>E58*F58</f>
        <v>0</v>
      </c>
    </row>
    <row r="59" spans="2:7">
      <c r="B59" s="45"/>
      <c r="C59" s="46"/>
      <c r="D59" s="22"/>
      <c r="E59" s="47"/>
      <c r="F59" s="181"/>
      <c r="G59" s="44"/>
    </row>
    <row r="60" spans="2:7" ht="26.4">
      <c r="B60" s="20" t="str">
        <f ca="1">$B$2&amp;"."&amp;TEXT((RIGHT(OFFSET(B60,-5,0),2)+1),"00")</f>
        <v>3.2.15</v>
      </c>
      <c r="C60" s="48" t="s">
        <v>82</v>
      </c>
      <c r="D60" s="22"/>
      <c r="E60" s="22"/>
      <c r="F60" s="34"/>
      <c r="G60" s="23"/>
    </row>
    <row r="61" spans="2:7" ht="26.4">
      <c r="B61" s="20"/>
      <c r="C61" s="49" t="s">
        <v>83</v>
      </c>
      <c r="D61" s="22" t="s">
        <v>15</v>
      </c>
      <c r="E61" s="22">
        <v>1</v>
      </c>
      <c r="F61" s="34"/>
      <c r="G61" s="23">
        <f>E61*F61</f>
        <v>0</v>
      </c>
    </row>
    <row r="62" spans="2:7" ht="26.4">
      <c r="B62" s="20"/>
      <c r="C62" s="49" t="s">
        <v>84</v>
      </c>
      <c r="D62" s="22" t="s">
        <v>15</v>
      </c>
      <c r="E62" s="22">
        <v>1</v>
      </c>
      <c r="F62" s="34"/>
      <c r="G62" s="23">
        <f>E62*F62</f>
        <v>0</v>
      </c>
    </row>
    <row r="63" spans="2:7" ht="26.4">
      <c r="B63" s="20"/>
      <c r="C63" s="49" t="s">
        <v>85</v>
      </c>
      <c r="D63" s="22" t="s">
        <v>15</v>
      </c>
      <c r="E63" s="22">
        <v>1</v>
      </c>
      <c r="F63" s="34"/>
      <c r="G63" s="23">
        <f>E63*F63</f>
        <v>0</v>
      </c>
    </row>
    <row r="64" spans="2:7" ht="26.4">
      <c r="B64" s="20"/>
      <c r="C64" s="49" t="s">
        <v>86</v>
      </c>
      <c r="D64" s="22" t="s">
        <v>15</v>
      </c>
      <c r="E64" s="22">
        <v>1</v>
      </c>
      <c r="F64" s="34"/>
      <c r="G64" s="23">
        <f>E64*F64</f>
        <v>0</v>
      </c>
    </row>
    <row r="65" spans="2:7" ht="26.4">
      <c r="B65" s="20"/>
      <c r="C65" s="49" t="s">
        <v>87</v>
      </c>
      <c r="D65" s="22" t="s">
        <v>15</v>
      </c>
      <c r="E65" s="22">
        <v>1</v>
      </c>
      <c r="F65" s="34"/>
      <c r="G65" s="23">
        <f>E65*F65</f>
        <v>0</v>
      </c>
    </row>
    <row r="66" spans="2:7">
      <c r="B66" s="45"/>
      <c r="C66" s="46"/>
      <c r="D66" s="22"/>
      <c r="E66" s="47"/>
      <c r="F66" s="181"/>
      <c r="G66" s="44"/>
    </row>
    <row r="67" spans="2:7">
      <c r="B67" s="20" t="str">
        <f ca="1">$B$2&amp;"."&amp;TEXT((RIGHT(OFFSET(B67,-7,0),2)+1),"00")</f>
        <v>3.2.16</v>
      </c>
      <c r="C67" s="48" t="s">
        <v>93</v>
      </c>
      <c r="D67" s="22"/>
      <c r="E67" s="22"/>
      <c r="F67" s="34"/>
      <c r="G67" s="23"/>
    </row>
    <row r="68" spans="2:7" ht="26.4">
      <c r="B68" s="20"/>
      <c r="C68" s="49" t="s">
        <v>94</v>
      </c>
      <c r="D68" s="22" t="s">
        <v>15</v>
      </c>
      <c r="E68" s="22">
        <v>2</v>
      </c>
      <c r="F68" s="34"/>
      <c r="G68" s="23">
        <f t="shared" ref="G68:G73" si="0">E68*F68</f>
        <v>0</v>
      </c>
    </row>
    <row r="69" spans="2:7" ht="26.4">
      <c r="B69" s="20"/>
      <c r="C69" s="49" t="s">
        <v>88</v>
      </c>
      <c r="D69" s="22" t="s">
        <v>15</v>
      </c>
      <c r="E69" s="22">
        <v>2</v>
      </c>
      <c r="F69" s="34"/>
      <c r="G69" s="23">
        <f t="shared" si="0"/>
        <v>0</v>
      </c>
    </row>
    <row r="70" spans="2:7" ht="26.4">
      <c r="B70" s="20"/>
      <c r="C70" s="49" t="s">
        <v>89</v>
      </c>
      <c r="D70" s="22" t="s">
        <v>15</v>
      </c>
      <c r="E70" s="22">
        <v>2</v>
      </c>
      <c r="F70" s="34"/>
      <c r="G70" s="23">
        <f t="shared" si="0"/>
        <v>0</v>
      </c>
    </row>
    <row r="71" spans="2:7" ht="26.4">
      <c r="B71" s="20"/>
      <c r="C71" s="49" t="s">
        <v>90</v>
      </c>
      <c r="D71" s="22" t="s">
        <v>15</v>
      </c>
      <c r="E71" s="22">
        <v>2</v>
      </c>
      <c r="F71" s="34"/>
      <c r="G71" s="23">
        <f t="shared" si="0"/>
        <v>0</v>
      </c>
    </row>
    <row r="72" spans="2:7">
      <c r="B72" s="20"/>
      <c r="C72" s="49" t="s">
        <v>91</v>
      </c>
      <c r="D72" s="22" t="s">
        <v>15</v>
      </c>
      <c r="E72" s="22">
        <v>3</v>
      </c>
      <c r="F72" s="34"/>
      <c r="G72" s="23">
        <f t="shared" si="0"/>
        <v>0</v>
      </c>
    </row>
    <row r="73" spans="2:7">
      <c r="B73" s="20"/>
      <c r="C73" s="49" t="s">
        <v>92</v>
      </c>
      <c r="D73" s="22" t="s">
        <v>15</v>
      </c>
      <c r="E73" s="22">
        <v>1</v>
      </c>
      <c r="F73" s="34"/>
      <c r="G73" s="23">
        <f t="shared" si="0"/>
        <v>0</v>
      </c>
    </row>
    <row r="74" spans="2:7">
      <c r="B74" s="45"/>
      <c r="C74" s="46"/>
      <c r="D74" s="22"/>
      <c r="E74" s="47"/>
      <c r="F74" s="181"/>
      <c r="G74" s="44"/>
    </row>
    <row r="75" spans="2:7" s="27" customFormat="1" ht="13.8" thickBot="1">
      <c r="B75" s="24"/>
      <c r="C75" s="25"/>
      <c r="D75" s="24"/>
      <c r="E75" s="24"/>
      <c r="F75" s="178"/>
      <c r="G75" s="26"/>
    </row>
    <row r="76" spans="2:7" ht="13.8" thickTop="1">
      <c r="B76" s="50"/>
      <c r="C76" s="51" t="s">
        <v>0</v>
      </c>
      <c r="D76" s="52"/>
      <c r="E76" s="52"/>
      <c r="F76" s="182">
        <f>SUM(F10:F10)</f>
        <v>0</v>
      </c>
      <c r="G76" s="53">
        <f>SUM(G8:G74)</f>
        <v>0</v>
      </c>
    </row>
  </sheetData>
  <sheetProtection algorithmName="SHA-512" hashValue="XopkMI2/5eVbUlHbEnPMKW+3X7HHFkNenggaLUvzLAxgihjWjavrZCUFpRJOHrEHpfjdH8dEQl2eNk0sVTu1UQ==" saltValue="YuoLL61bS7zxQVMM3VYdE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&amp;L&amp;"Arial,Navadno"&amp;8TJPEDO-7S/01&amp;R &amp;"Arial,Navadno"&amp;8Stran &amp;P/&amp;N</oddHeader>
    <oddFooter>&amp;L&amp;"Arial,Navadno"&amp;8&amp;F
ENERGETIKA; APLJ - prestavitev vročevodnega jaška in kinete&amp;R&amp;"Arial,Navadno"&amp;8Revizija: A
Datum: januar 2024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29"/>
  <sheetViews>
    <sheetView view="pageBreakPreview" topLeftCell="A76" zoomScale="70" zoomScaleNormal="100" zoomScaleSheetLayoutView="70" workbookViewId="0">
      <selection activeCell="B22" sqref="B22"/>
    </sheetView>
  </sheetViews>
  <sheetFormatPr defaultColWidth="9.109375" defaultRowHeight="13.2"/>
  <cols>
    <col min="1" max="1" width="5.6640625" style="126" customWidth="1"/>
    <col min="2" max="2" width="50.6640625" style="125" customWidth="1"/>
    <col min="3" max="3" width="7.6640625" style="124" customWidth="1"/>
    <col min="4" max="4" width="4.6640625" style="123" customWidth="1"/>
    <col min="5" max="5" width="11.6640625" style="183" customWidth="1"/>
    <col min="6" max="6" width="12.6640625" style="124" customWidth="1"/>
    <col min="7" max="16384" width="9.109375" style="123"/>
  </cols>
  <sheetData>
    <row r="1" spans="1:6">
      <c r="A1" s="170" t="s">
        <v>178</v>
      </c>
      <c r="B1" s="169" t="s">
        <v>177</v>
      </c>
      <c r="C1" s="126"/>
      <c r="D1" s="168"/>
    </row>
    <row r="2" spans="1:6">
      <c r="A2" s="170"/>
      <c r="B2" s="169" t="s">
        <v>176</v>
      </c>
      <c r="C2" s="126"/>
      <c r="D2" s="168"/>
    </row>
    <row r="3" spans="1:6">
      <c r="A3" s="170"/>
      <c r="B3" s="169"/>
      <c r="C3" s="126"/>
      <c r="D3" s="168"/>
    </row>
    <row r="4" spans="1:6" ht="79.2">
      <c r="A4" s="167" t="s">
        <v>175</v>
      </c>
      <c r="B4" s="166" t="s">
        <v>174</v>
      </c>
      <c r="C4" s="165" t="s">
        <v>173</v>
      </c>
      <c r="D4" s="165" t="s">
        <v>172</v>
      </c>
      <c r="E4" s="184" t="s">
        <v>171</v>
      </c>
      <c r="F4" s="164" t="s">
        <v>170</v>
      </c>
    </row>
    <row r="5" spans="1:6">
      <c r="A5" s="150">
        <v>1</v>
      </c>
      <c r="B5" s="149"/>
      <c r="C5" s="147"/>
      <c r="D5" s="148"/>
      <c r="E5" s="185"/>
      <c r="F5" s="147"/>
    </row>
    <row r="6" spans="1:6" s="127" customFormat="1">
      <c r="A6" s="144">
        <f>COUNT(A5+1)</f>
        <v>1</v>
      </c>
      <c r="B6" s="146" t="s">
        <v>169</v>
      </c>
      <c r="C6" s="145"/>
      <c r="D6" s="141"/>
      <c r="E6" s="186"/>
      <c r="F6" s="139"/>
    </row>
    <row r="7" spans="1:6" s="127" customFormat="1" ht="330">
      <c r="A7" s="144"/>
      <c r="B7" s="161" t="s">
        <v>168</v>
      </c>
      <c r="C7" s="145"/>
      <c r="D7" s="141"/>
      <c r="E7" s="186"/>
      <c r="F7" s="139"/>
    </row>
    <row r="8" spans="1:6" s="127" customFormat="1">
      <c r="A8" s="138"/>
      <c r="B8" s="159" t="s">
        <v>159</v>
      </c>
      <c r="C8" s="136"/>
      <c r="D8" s="136"/>
      <c r="E8" s="187"/>
      <c r="F8" s="163"/>
    </row>
    <row r="9" spans="1:6" s="127" customFormat="1">
      <c r="A9" s="138"/>
      <c r="B9" s="159" t="s">
        <v>114</v>
      </c>
      <c r="C9" s="136"/>
      <c r="D9" s="136"/>
      <c r="E9" s="187"/>
      <c r="F9" s="163"/>
    </row>
    <row r="10" spans="1:6" s="127" customFormat="1" ht="15.6">
      <c r="A10" s="144"/>
      <c r="B10" s="143" t="s">
        <v>167</v>
      </c>
      <c r="C10" s="142">
        <v>52</v>
      </c>
      <c r="D10" s="141" t="s">
        <v>165</v>
      </c>
      <c r="E10" s="157"/>
      <c r="F10" s="139">
        <f>C10*E10</f>
        <v>0</v>
      </c>
    </row>
    <row r="11" spans="1:6" s="127" customFormat="1" ht="15.6">
      <c r="A11" s="144"/>
      <c r="B11" s="143" t="s">
        <v>166</v>
      </c>
      <c r="C11" s="142">
        <v>40</v>
      </c>
      <c r="D11" s="141" t="s">
        <v>165</v>
      </c>
      <c r="E11" s="157"/>
      <c r="F11" s="139">
        <f>C11*E11</f>
        <v>0</v>
      </c>
    </row>
    <row r="12" spans="1:6" s="127" customFormat="1">
      <c r="A12" s="150"/>
      <c r="B12" s="149"/>
      <c r="C12" s="147"/>
      <c r="D12" s="148"/>
      <c r="E12" s="185"/>
      <c r="F12" s="147"/>
    </row>
    <row r="13" spans="1:6" s="127" customFormat="1">
      <c r="A13" s="144">
        <f>COUNT($A$6:A12)+1</f>
        <v>2</v>
      </c>
      <c r="B13" s="146" t="s">
        <v>164</v>
      </c>
      <c r="C13" s="145"/>
      <c r="D13" s="141"/>
      <c r="E13" s="186"/>
      <c r="F13" s="139"/>
    </row>
    <row r="14" spans="1:6" s="127" customFormat="1" ht="66">
      <c r="A14" s="144"/>
      <c r="B14" s="161" t="s">
        <v>163</v>
      </c>
      <c r="C14" s="145"/>
      <c r="D14" s="141"/>
      <c r="E14" s="186"/>
      <c r="F14" s="139"/>
    </row>
    <row r="15" spans="1:6" s="127" customFormat="1">
      <c r="A15" s="138"/>
      <c r="B15" s="159" t="s">
        <v>159</v>
      </c>
      <c r="C15" s="136"/>
      <c r="D15" s="136"/>
      <c r="E15" s="188"/>
      <c r="F15" s="134"/>
    </row>
    <row r="16" spans="1:6" s="127" customFormat="1">
      <c r="A16" s="138"/>
      <c r="B16" s="158" t="s">
        <v>158</v>
      </c>
      <c r="C16" s="136"/>
      <c r="D16" s="136"/>
      <c r="E16" s="188"/>
      <c r="F16" s="134"/>
    </row>
    <row r="17" spans="1:6" s="127" customFormat="1">
      <c r="A17" s="138"/>
      <c r="B17" s="159" t="s">
        <v>114</v>
      </c>
      <c r="C17" s="136"/>
      <c r="D17" s="136"/>
      <c r="E17" s="188"/>
      <c r="F17" s="134"/>
    </row>
    <row r="18" spans="1:6" s="127" customFormat="1">
      <c r="A18" s="144"/>
      <c r="B18" s="143" t="s">
        <v>162</v>
      </c>
      <c r="C18" s="142">
        <v>8</v>
      </c>
      <c r="D18" s="141" t="s">
        <v>16</v>
      </c>
      <c r="E18" s="157"/>
      <c r="F18" s="139">
        <f>C18*E18</f>
        <v>0</v>
      </c>
    </row>
    <row r="19" spans="1:6" s="127" customFormat="1">
      <c r="A19" s="156"/>
      <c r="B19" s="155"/>
      <c r="C19" s="154"/>
      <c r="D19" s="153"/>
      <c r="E19" s="189"/>
      <c r="F19" s="152"/>
    </row>
    <row r="20" spans="1:6" s="127" customFormat="1">
      <c r="A20" s="150"/>
      <c r="B20" s="149"/>
      <c r="C20" s="147"/>
      <c r="D20" s="148"/>
      <c r="E20" s="185"/>
      <c r="F20" s="147"/>
    </row>
    <row r="21" spans="1:6" s="127" customFormat="1">
      <c r="A21" s="144">
        <f>COUNT($A$6:A20)+1</f>
        <v>3</v>
      </c>
      <c r="B21" s="146" t="s">
        <v>161</v>
      </c>
      <c r="C21" s="145"/>
      <c r="D21" s="141"/>
      <c r="E21" s="186"/>
      <c r="F21" s="139"/>
    </row>
    <row r="22" spans="1:6" s="127" customFormat="1" ht="66">
      <c r="A22" s="144"/>
      <c r="B22" s="161" t="s">
        <v>160</v>
      </c>
      <c r="C22" s="145"/>
      <c r="D22" s="141"/>
      <c r="E22" s="186"/>
      <c r="F22" s="139"/>
    </row>
    <row r="23" spans="1:6" s="127" customFormat="1">
      <c r="A23" s="156"/>
      <c r="B23" s="155" t="s">
        <v>159</v>
      </c>
      <c r="C23" s="154"/>
      <c r="D23" s="153"/>
      <c r="E23" s="189"/>
      <c r="F23" s="152"/>
    </row>
    <row r="24" spans="1:6" s="127" customFormat="1">
      <c r="A24" s="138"/>
      <c r="B24" s="158" t="s">
        <v>158</v>
      </c>
      <c r="C24" s="136"/>
      <c r="D24" s="136"/>
      <c r="E24" s="188"/>
      <c r="F24" s="134"/>
    </row>
    <row r="25" spans="1:6" s="127" customFormat="1">
      <c r="A25" s="162"/>
      <c r="B25" s="159" t="s">
        <v>114</v>
      </c>
      <c r="C25" s="136"/>
      <c r="D25" s="136"/>
      <c r="E25" s="188"/>
      <c r="F25" s="134"/>
    </row>
    <row r="26" spans="1:6" s="127" customFormat="1">
      <c r="A26" s="144"/>
      <c r="B26" s="143" t="s">
        <v>157</v>
      </c>
      <c r="C26" s="142">
        <v>2</v>
      </c>
      <c r="D26" s="141" t="s">
        <v>16</v>
      </c>
      <c r="E26" s="157"/>
      <c r="F26" s="139">
        <f>C26*E26</f>
        <v>0</v>
      </c>
    </row>
    <row r="27" spans="1:6" s="127" customFormat="1">
      <c r="A27" s="144"/>
      <c r="B27" s="143" t="s">
        <v>156</v>
      </c>
      <c r="C27" s="142">
        <v>2</v>
      </c>
      <c r="D27" s="141" t="s">
        <v>16</v>
      </c>
      <c r="E27" s="157"/>
      <c r="F27" s="139">
        <f>C27*E27</f>
        <v>0</v>
      </c>
    </row>
    <row r="28" spans="1:6" s="127" customFormat="1">
      <c r="A28" s="156"/>
      <c r="B28" s="155"/>
      <c r="C28" s="154"/>
      <c r="D28" s="153"/>
      <c r="E28" s="189"/>
      <c r="F28" s="152"/>
    </row>
    <row r="29" spans="1:6" s="127" customFormat="1">
      <c r="A29" s="150"/>
      <c r="B29" s="149"/>
      <c r="C29" s="147"/>
      <c r="D29" s="148"/>
      <c r="E29" s="185"/>
      <c r="F29" s="147"/>
    </row>
    <row r="30" spans="1:6" s="127" customFormat="1">
      <c r="A30" s="144">
        <f>COUNT($A$6:A29)+1</f>
        <v>4</v>
      </c>
      <c r="B30" s="146" t="s">
        <v>155</v>
      </c>
      <c r="C30" s="145"/>
      <c r="D30" s="141"/>
      <c r="E30" s="186"/>
      <c r="F30" s="139"/>
    </row>
    <row r="31" spans="1:6" s="127" customFormat="1" ht="52.8">
      <c r="A31" s="144"/>
      <c r="B31" s="161" t="s">
        <v>154</v>
      </c>
      <c r="C31" s="145"/>
      <c r="D31" s="141"/>
      <c r="E31" s="186"/>
      <c r="F31" s="139"/>
    </row>
    <row r="32" spans="1:6" s="127" customFormat="1">
      <c r="A32" s="162"/>
      <c r="B32" s="159" t="s">
        <v>114</v>
      </c>
      <c r="C32" s="136"/>
      <c r="D32" s="136"/>
      <c r="E32" s="188"/>
      <c r="F32" s="134"/>
    </row>
    <row r="33" spans="1:6" s="127" customFormat="1">
      <c r="A33" s="144"/>
      <c r="B33" s="143" t="s">
        <v>147</v>
      </c>
      <c r="C33" s="142">
        <v>2</v>
      </c>
      <c r="D33" s="141" t="s">
        <v>16</v>
      </c>
      <c r="E33" s="157"/>
      <c r="F33" s="139">
        <f>C33*E33</f>
        <v>0</v>
      </c>
    </row>
    <row r="34" spans="1:6" s="127" customFormat="1">
      <c r="A34" s="144"/>
      <c r="B34" s="143" t="s">
        <v>153</v>
      </c>
      <c r="C34" s="142">
        <v>2</v>
      </c>
      <c r="D34" s="141" t="s">
        <v>16</v>
      </c>
      <c r="E34" s="157"/>
      <c r="F34" s="139">
        <f>C34*E34</f>
        <v>0</v>
      </c>
    </row>
    <row r="35" spans="1:6" s="127" customFormat="1">
      <c r="A35" s="144"/>
      <c r="B35" s="143"/>
      <c r="C35" s="142"/>
      <c r="D35" s="141"/>
      <c r="E35" s="190"/>
      <c r="F35" s="139"/>
    </row>
    <row r="36" spans="1:6" s="127" customFormat="1">
      <c r="A36" s="150"/>
      <c r="B36" s="149"/>
      <c r="C36" s="147"/>
      <c r="D36" s="148"/>
      <c r="E36" s="185"/>
      <c r="F36" s="147"/>
    </row>
    <row r="37" spans="1:6" s="127" customFormat="1">
      <c r="A37" s="144">
        <f>COUNT($A$6:A36)+1</f>
        <v>5</v>
      </c>
      <c r="B37" s="146" t="s">
        <v>152</v>
      </c>
      <c r="C37" s="145"/>
      <c r="D37" s="141"/>
      <c r="E37" s="186"/>
      <c r="F37" s="139"/>
    </row>
    <row r="38" spans="1:6" s="127" customFormat="1" ht="52.8">
      <c r="A38" s="144"/>
      <c r="B38" s="161" t="s">
        <v>151</v>
      </c>
      <c r="C38" s="145"/>
      <c r="D38" s="141"/>
      <c r="E38" s="186"/>
      <c r="F38" s="139"/>
    </row>
    <row r="39" spans="1:6" s="127" customFormat="1">
      <c r="A39" s="162"/>
      <c r="B39" s="159" t="s">
        <v>114</v>
      </c>
      <c r="C39" s="136"/>
      <c r="D39" s="136"/>
      <c r="E39" s="188"/>
      <c r="F39" s="134"/>
    </row>
    <row r="40" spans="1:6" s="127" customFormat="1">
      <c r="A40" s="144"/>
      <c r="B40" s="143" t="s">
        <v>147</v>
      </c>
      <c r="C40" s="142">
        <v>2</v>
      </c>
      <c r="D40" s="141" t="s">
        <v>16</v>
      </c>
      <c r="E40" s="157"/>
      <c r="F40" s="139">
        <f>C40*E40</f>
        <v>0</v>
      </c>
    </row>
    <row r="41" spans="1:6" s="127" customFormat="1">
      <c r="A41" s="144"/>
      <c r="B41" s="143" t="s">
        <v>150</v>
      </c>
      <c r="C41" s="142">
        <v>2</v>
      </c>
      <c r="D41" s="141" t="s">
        <v>16</v>
      </c>
      <c r="E41" s="157"/>
      <c r="F41" s="139">
        <f>C41*E41</f>
        <v>0</v>
      </c>
    </row>
    <row r="42" spans="1:6" s="127" customFormat="1">
      <c r="A42" s="156"/>
      <c r="B42" s="155"/>
      <c r="C42" s="154"/>
      <c r="D42" s="153"/>
      <c r="E42" s="189"/>
      <c r="F42" s="152"/>
    </row>
    <row r="43" spans="1:6" s="127" customFormat="1">
      <c r="A43" s="150"/>
      <c r="B43" s="149"/>
      <c r="C43" s="147"/>
      <c r="D43" s="148"/>
      <c r="E43" s="185"/>
      <c r="F43" s="147"/>
    </row>
    <row r="44" spans="1:6" s="127" customFormat="1">
      <c r="A44" s="144">
        <f>COUNT($A$6:A43)+1</f>
        <v>6</v>
      </c>
      <c r="B44" s="146" t="s">
        <v>149</v>
      </c>
      <c r="C44" s="145"/>
      <c r="D44" s="141"/>
      <c r="E44" s="186"/>
      <c r="F44" s="139"/>
    </row>
    <row r="45" spans="1:6" s="127" customFormat="1" ht="79.2">
      <c r="A45" s="144"/>
      <c r="B45" s="161" t="s">
        <v>148</v>
      </c>
      <c r="C45" s="145"/>
      <c r="D45" s="141"/>
      <c r="E45" s="186"/>
      <c r="F45" s="139"/>
    </row>
    <row r="46" spans="1:6" s="127" customFormat="1">
      <c r="A46" s="162"/>
      <c r="B46" s="159" t="s">
        <v>114</v>
      </c>
      <c r="C46" s="136"/>
      <c r="D46" s="136"/>
      <c r="E46" s="188"/>
      <c r="F46" s="134"/>
    </row>
    <row r="47" spans="1:6" s="127" customFormat="1">
      <c r="A47" s="144"/>
      <c r="B47" s="143" t="s">
        <v>147</v>
      </c>
      <c r="C47" s="142">
        <v>16</v>
      </c>
      <c r="D47" s="141" t="s">
        <v>16</v>
      </c>
      <c r="E47" s="157"/>
      <c r="F47" s="139">
        <f>C47*E47</f>
        <v>0</v>
      </c>
    </row>
    <row r="48" spans="1:6" s="127" customFormat="1">
      <c r="A48" s="144"/>
      <c r="B48" s="143" t="s">
        <v>146</v>
      </c>
      <c r="C48" s="142">
        <v>2</v>
      </c>
      <c r="D48" s="141" t="s">
        <v>16</v>
      </c>
      <c r="E48" s="157"/>
      <c r="F48" s="139">
        <f>C48*E48</f>
        <v>0</v>
      </c>
    </row>
    <row r="49" spans="1:6" s="127" customFormat="1">
      <c r="A49" s="144"/>
      <c r="B49" s="143" t="s">
        <v>145</v>
      </c>
      <c r="C49" s="142">
        <v>6</v>
      </c>
      <c r="D49" s="141" t="s">
        <v>16</v>
      </c>
      <c r="E49" s="157"/>
      <c r="F49" s="139">
        <f>C49*E49</f>
        <v>0</v>
      </c>
    </row>
    <row r="50" spans="1:6" s="127" customFormat="1">
      <c r="A50" s="156"/>
      <c r="B50" s="155"/>
      <c r="C50" s="154"/>
      <c r="D50" s="153"/>
      <c r="E50" s="189"/>
      <c r="F50" s="152"/>
    </row>
    <row r="51" spans="1:6" s="127" customFormat="1">
      <c r="A51" s="150"/>
      <c r="B51" s="149"/>
      <c r="C51" s="147"/>
      <c r="D51" s="148"/>
      <c r="E51" s="185"/>
      <c r="F51" s="147"/>
    </row>
    <row r="52" spans="1:6" s="127" customFormat="1">
      <c r="A52" s="144">
        <f>COUNT($A$6:A51)+1</f>
        <v>7</v>
      </c>
      <c r="B52" s="146" t="s">
        <v>144</v>
      </c>
      <c r="C52" s="145"/>
      <c r="D52" s="141"/>
      <c r="E52" s="186"/>
      <c r="F52" s="139"/>
    </row>
    <row r="53" spans="1:6" s="127" customFormat="1" ht="39.6">
      <c r="A53" s="144"/>
      <c r="B53" s="161" t="s">
        <v>143</v>
      </c>
      <c r="C53" s="145"/>
      <c r="D53" s="141"/>
      <c r="E53" s="186"/>
      <c r="F53" s="139"/>
    </row>
    <row r="54" spans="1:6" s="127" customFormat="1">
      <c r="A54" s="162"/>
      <c r="B54" s="159" t="s">
        <v>114</v>
      </c>
      <c r="C54" s="136"/>
      <c r="D54" s="136"/>
      <c r="E54" s="188"/>
      <c r="F54" s="134"/>
    </row>
    <row r="55" spans="1:6" s="127" customFormat="1" ht="15.6">
      <c r="A55" s="144"/>
      <c r="B55" s="143" t="s">
        <v>142</v>
      </c>
      <c r="C55" s="142">
        <v>70</v>
      </c>
      <c r="D55" s="141" t="s">
        <v>111</v>
      </c>
      <c r="E55" s="157"/>
      <c r="F55" s="139">
        <f>C55*E55</f>
        <v>0</v>
      </c>
    </row>
    <row r="56" spans="1:6" s="127" customFormat="1">
      <c r="A56" s="156"/>
      <c r="B56" s="155"/>
      <c r="C56" s="154"/>
      <c r="D56" s="153"/>
      <c r="E56" s="189"/>
      <c r="F56" s="152"/>
    </row>
    <row r="57" spans="1:6" s="127" customFormat="1">
      <c r="A57" s="150"/>
      <c r="B57" s="149"/>
      <c r="C57" s="147"/>
      <c r="D57" s="148"/>
      <c r="E57" s="185"/>
      <c r="F57" s="147"/>
    </row>
    <row r="58" spans="1:6" s="127" customFormat="1">
      <c r="A58" s="144">
        <f>COUNT($A$6:A57)+1</f>
        <v>8</v>
      </c>
      <c r="B58" s="146" t="s">
        <v>141</v>
      </c>
      <c r="C58" s="145"/>
      <c r="D58" s="141"/>
      <c r="E58" s="186"/>
      <c r="F58" s="139"/>
    </row>
    <row r="59" spans="1:6" s="127" customFormat="1" ht="79.2">
      <c r="A59" s="144"/>
      <c r="B59" s="161" t="s">
        <v>140</v>
      </c>
      <c r="C59" s="145"/>
      <c r="D59" s="141"/>
      <c r="E59" s="186"/>
      <c r="F59" s="139"/>
    </row>
    <row r="60" spans="1:6" s="127" customFormat="1">
      <c r="A60" s="144"/>
      <c r="B60" s="143"/>
      <c r="C60" s="142">
        <v>1</v>
      </c>
      <c r="D60" s="141" t="s">
        <v>16</v>
      </c>
      <c r="E60" s="157"/>
      <c r="F60" s="139">
        <f>C60*E60</f>
        <v>0</v>
      </c>
    </row>
    <row r="61" spans="1:6" s="127" customFormat="1">
      <c r="A61" s="156"/>
      <c r="B61" s="155"/>
      <c r="C61" s="154"/>
      <c r="D61" s="153"/>
      <c r="E61" s="189"/>
      <c r="F61" s="152"/>
    </row>
    <row r="62" spans="1:6" s="127" customFormat="1">
      <c r="A62" s="150"/>
      <c r="B62" s="149"/>
      <c r="C62" s="147"/>
      <c r="D62" s="148"/>
      <c r="E62" s="185"/>
      <c r="F62" s="147"/>
    </row>
    <row r="63" spans="1:6" s="127" customFormat="1">
      <c r="A63" s="144">
        <f>COUNT($A$6:A62)+1</f>
        <v>9</v>
      </c>
      <c r="B63" s="146" t="s">
        <v>139</v>
      </c>
      <c r="C63" s="145"/>
      <c r="D63" s="141"/>
      <c r="E63" s="186"/>
      <c r="F63" s="139"/>
    </row>
    <row r="64" spans="1:6" s="127" customFormat="1" ht="52.8">
      <c r="A64" s="144"/>
      <c r="B64" s="161" t="s">
        <v>138</v>
      </c>
      <c r="C64" s="145"/>
      <c r="D64" s="141"/>
      <c r="E64" s="186"/>
      <c r="F64" s="139"/>
    </row>
    <row r="65" spans="1:6" s="127" customFormat="1">
      <c r="A65" s="144"/>
      <c r="B65" s="143" t="s">
        <v>137</v>
      </c>
      <c r="C65" s="142">
        <v>5</v>
      </c>
      <c r="D65" s="141" t="s">
        <v>43</v>
      </c>
      <c r="E65" s="157"/>
      <c r="F65" s="139">
        <f>C65*E65</f>
        <v>0</v>
      </c>
    </row>
    <row r="66" spans="1:6" s="127" customFormat="1">
      <c r="A66" s="156"/>
      <c r="B66" s="155"/>
      <c r="C66" s="154"/>
      <c r="D66" s="153"/>
      <c r="E66" s="189"/>
      <c r="F66" s="152"/>
    </row>
    <row r="67" spans="1:6" s="127" customFormat="1">
      <c r="A67" s="150"/>
      <c r="B67" s="149"/>
      <c r="C67" s="147"/>
      <c r="D67" s="148"/>
      <c r="E67" s="185"/>
      <c r="F67" s="147"/>
    </row>
    <row r="68" spans="1:6" s="127" customFormat="1">
      <c r="A68" s="144">
        <f>COUNT($A$6:A67)+1</f>
        <v>10</v>
      </c>
      <c r="B68" s="146" t="s">
        <v>136</v>
      </c>
      <c r="C68" s="145"/>
      <c r="D68" s="141"/>
      <c r="E68" s="186"/>
      <c r="F68" s="139"/>
    </row>
    <row r="69" spans="1:6" s="127" customFormat="1" ht="26.4">
      <c r="A69" s="144"/>
      <c r="B69" s="143" t="s">
        <v>135</v>
      </c>
      <c r="C69" s="142">
        <v>1</v>
      </c>
      <c r="D69" s="141" t="s">
        <v>15</v>
      </c>
      <c r="E69" s="157"/>
      <c r="F69" s="139">
        <f>C69*E69</f>
        <v>0</v>
      </c>
    </row>
    <row r="70" spans="1:6" s="127" customFormat="1">
      <c r="A70" s="156"/>
      <c r="B70" s="155"/>
      <c r="C70" s="154"/>
      <c r="D70" s="153"/>
      <c r="E70" s="189"/>
      <c r="F70" s="152"/>
    </row>
    <row r="71" spans="1:6" s="127" customFormat="1">
      <c r="A71" s="150"/>
      <c r="B71" s="149"/>
      <c r="C71" s="147"/>
      <c r="D71" s="148"/>
      <c r="E71" s="185"/>
      <c r="F71" s="147"/>
    </row>
    <row r="72" spans="1:6" s="127" customFormat="1">
      <c r="A72" s="144">
        <f>COUNT($A$6:A71)+1</f>
        <v>11</v>
      </c>
      <c r="B72" s="146" t="s">
        <v>134</v>
      </c>
      <c r="C72" s="145"/>
      <c r="D72" s="141"/>
      <c r="E72" s="186"/>
      <c r="F72" s="139"/>
    </row>
    <row r="73" spans="1:6" s="127" customFormat="1" ht="26.4">
      <c r="A73" s="144"/>
      <c r="B73" s="143" t="s">
        <v>133</v>
      </c>
      <c r="C73" s="142"/>
      <c r="D73" s="141"/>
      <c r="E73" s="186"/>
      <c r="F73" s="139"/>
    </row>
    <row r="74" spans="1:6" s="127" customFormat="1">
      <c r="A74" s="160"/>
      <c r="B74" s="159" t="s">
        <v>132</v>
      </c>
      <c r="C74" s="136"/>
      <c r="D74" s="136"/>
      <c r="E74" s="188"/>
      <c r="F74" s="134"/>
    </row>
    <row r="75" spans="1:6" s="127" customFormat="1">
      <c r="A75" s="144"/>
      <c r="B75" s="143" t="s">
        <v>131</v>
      </c>
      <c r="C75" s="142">
        <v>2</v>
      </c>
      <c r="D75" s="141" t="s">
        <v>16</v>
      </c>
      <c r="E75" s="157"/>
      <c r="F75" s="139">
        <f>C75*E75</f>
        <v>0</v>
      </c>
    </row>
    <row r="76" spans="1:6" s="127" customFormat="1">
      <c r="A76" s="144"/>
      <c r="B76" s="143" t="s">
        <v>130</v>
      </c>
      <c r="C76" s="142">
        <v>2</v>
      </c>
      <c r="D76" s="141" t="s">
        <v>16</v>
      </c>
      <c r="E76" s="157"/>
      <c r="F76" s="139">
        <f>C76*E76</f>
        <v>0</v>
      </c>
    </row>
    <row r="77" spans="1:6" s="127" customFormat="1">
      <c r="A77" s="156"/>
      <c r="B77" s="155"/>
      <c r="C77" s="154"/>
      <c r="D77" s="153"/>
      <c r="E77" s="189"/>
      <c r="F77" s="152"/>
    </row>
    <row r="78" spans="1:6" s="127" customFormat="1">
      <c r="A78" s="150"/>
      <c r="B78" s="149"/>
      <c r="C78" s="147"/>
      <c r="D78" s="148"/>
      <c r="E78" s="185"/>
      <c r="F78" s="147"/>
    </row>
    <row r="79" spans="1:6" s="127" customFormat="1">
      <c r="A79" s="144">
        <f>COUNT($A$6:A78)+1</f>
        <v>12</v>
      </c>
      <c r="B79" s="146" t="s">
        <v>129</v>
      </c>
      <c r="C79" s="145"/>
      <c r="D79" s="141"/>
      <c r="E79" s="186"/>
      <c r="F79" s="139"/>
    </row>
    <row r="80" spans="1:6" s="127" customFormat="1">
      <c r="A80" s="144"/>
      <c r="B80" s="143" t="s">
        <v>128</v>
      </c>
      <c r="C80" s="142"/>
      <c r="E80" s="191"/>
    </row>
    <row r="81" spans="1:6" s="127" customFormat="1">
      <c r="A81" s="144"/>
      <c r="B81" s="143"/>
      <c r="C81" s="142">
        <v>2</v>
      </c>
      <c r="D81" s="141" t="s">
        <v>16</v>
      </c>
      <c r="E81" s="157"/>
      <c r="F81" s="139">
        <f>C81*E81</f>
        <v>0</v>
      </c>
    </row>
    <row r="82" spans="1:6" s="127" customFormat="1">
      <c r="A82" s="156"/>
      <c r="B82" s="155"/>
      <c r="C82" s="154"/>
      <c r="D82" s="153"/>
      <c r="E82" s="189"/>
      <c r="F82" s="152"/>
    </row>
    <row r="83" spans="1:6" s="127" customFormat="1">
      <c r="A83" s="150"/>
      <c r="B83" s="149"/>
      <c r="C83" s="147"/>
      <c r="D83" s="148"/>
      <c r="E83" s="185"/>
      <c r="F83" s="147"/>
    </row>
    <row r="84" spans="1:6" s="127" customFormat="1">
      <c r="A84" s="144">
        <f>COUNT($A$6:A83)+1</f>
        <v>13</v>
      </c>
      <c r="B84" s="146" t="s">
        <v>127</v>
      </c>
      <c r="C84" s="145"/>
      <c r="D84" s="141"/>
      <c r="E84" s="186"/>
      <c r="F84" s="139"/>
    </row>
    <row r="85" spans="1:6" s="127" customFormat="1">
      <c r="A85" s="144"/>
      <c r="B85" s="143" t="s">
        <v>126</v>
      </c>
      <c r="C85" s="142"/>
      <c r="D85" s="141"/>
      <c r="E85" s="186"/>
      <c r="F85" s="139"/>
    </row>
    <row r="86" spans="1:6" s="127" customFormat="1">
      <c r="A86" s="138"/>
      <c r="B86" s="158"/>
      <c r="C86" s="136">
        <v>1</v>
      </c>
      <c r="D86" s="141" t="s">
        <v>16</v>
      </c>
      <c r="E86" s="157"/>
      <c r="F86" s="139">
        <f>C86*E86</f>
        <v>0</v>
      </c>
    </row>
    <row r="87" spans="1:6" s="127" customFormat="1">
      <c r="A87" s="156"/>
      <c r="B87" s="155"/>
      <c r="C87" s="154"/>
      <c r="D87" s="153"/>
      <c r="E87" s="189"/>
      <c r="F87" s="152"/>
    </row>
    <row r="88" spans="1:6" s="127" customFormat="1">
      <c r="A88" s="150"/>
      <c r="B88" s="149"/>
      <c r="C88" s="147"/>
      <c r="D88" s="148"/>
      <c r="E88" s="185"/>
      <c r="F88" s="147"/>
    </row>
    <row r="89" spans="1:6" s="127" customFormat="1">
      <c r="A89" s="144">
        <f>COUNT($A$6:A88)+1</f>
        <v>14</v>
      </c>
      <c r="B89" s="146" t="s">
        <v>125</v>
      </c>
      <c r="C89" s="145"/>
      <c r="D89" s="141"/>
      <c r="E89" s="186"/>
      <c r="F89" s="139"/>
    </row>
    <row r="90" spans="1:6" s="127" customFormat="1" ht="26.4">
      <c r="A90" s="144"/>
      <c r="B90" s="143" t="s">
        <v>124</v>
      </c>
      <c r="C90" s="142"/>
      <c r="D90" s="141"/>
      <c r="E90" s="186"/>
      <c r="F90" s="139"/>
    </row>
    <row r="91" spans="1:6" s="127" customFormat="1">
      <c r="A91" s="144"/>
      <c r="B91" s="143" t="s">
        <v>121</v>
      </c>
      <c r="C91" s="142">
        <v>8</v>
      </c>
      <c r="D91" s="141" t="s">
        <v>16</v>
      </c>
      <c r="E91" s="157"/>
      <c r="F91" s="139">
        <f>C91*E91</f>
        <v>0</v>
      </c>
    </row>
    <row r="92" spans="1:6" s="127" customFormat="1">
      <c r="A92" s="144"/>
      <c r="B92" s="143" t="s">
        <v>120</v>
      </c>
      <c r="C92" s="142">
        <v>2</v>
      </c>
      <c r="D92" s="141" t="s">
        <v>16</v>
      </c>
      <c r="E92" s="157"/>
      <c r="F92" s="139">
        <f>C92*E92</f>
        <v>0</v>
      </c>
    </row>
    <row r="93" spans="1:6" s="127" customFormat="1">
      <c r="A93" s="144"/>
      <c r="B93" s="143" t="s">
        <v>119</v>
      </c>
      <c r="C93" s="142">
        <v>5</v>
      </c>
      <c r="D93" s="141" t="s">
        <v>16</v>
      </c>
      <c r="E93" s="157"/>
      <c r="F93" s="139">
        <f>C93*E93</f>
        <v>0</v>
      </c>
    </row>
    <row r="94" spans="1:6" s="127" customFormat="1">
      <c r="A94" s="156"/>
      <c r="B94" s="155"/>
      <c r="C94" s="154"/>
      <c r="D94" s="153"/>
      <c r="E94" s="189"/>
      <c r="F94" s="152"/>
    </row>
    <row r="95" spans="1:6" s="127" customFormat="1">
      <c r="A95" s="150"/>
      <c r="B95" s="149"/>
      <c r="C95" s="147"/>
      <c r="D95" s="148"/>
      <c r="E95" s="185"/>
      <c r="F95" s="147"/>
    </row>
    <row r="96" spans="1:6" s="127" customFormat="1">
      <c r="A96" s="144">
        <f>COUNT($A$6:A95)+1</f>
        <v>15</v>
      </c>
      <c r="B96" s="146" t="s">
        <v>123</v>
      </c>
      <c r="C96" s="145"/>
      <c r="D96" s="141"/>
      <c r="E96" s="186"/>
      <c r="F96" s="139"/>
    </row>
    <row r="97" spans="1:6" s="127" customFormat="1">
      <c r="A97" s="144"/>
      <c r="B97" s="143" t="s">
        <v>122</v>
      </c>
      <c r="C97" s="142"/>
      <c r="D97" s="141"/>
      <c r="E97" s="186"/>
      <c r="F97" s="139"/>
    </row>
    <row r="98" spans="1:6" s="127" customFormat="1">
      <c r="A98" s="144"/>
      <c r="B98" s="143" t="s">
        <v>121</v>
      </c>
      <c r="C98" s="142">
        <v>8</v>
      </c>
      <c r="D98" s="141" t="s">
        <v>16</v>
      </c>
      <c r="E98" s="157"/>
      <c r="F98" s="139">
        <f>C98*E98</f>
        <v>0</v>
      </c>
    </row>
    <row r="99" spans="1:6" s="127" customFormat="1">
      <c r="A99" s="144"/>
      <c r="B99" s="143" t="s">
        <v>120</v>
      </c>
      <c r="C99" s="142">
        <v>2</v>
      </c>
      <c r="D99" s="141" t="s">
        <v>16</v>
      </c>
      <c r="E99" s="157"/>
      <c r="F99" s="139">
        <f>C99*E99</f>
        <v>0</v>
      </c>
    </row>
    <row r="100" spans="1:6" s="127" customFormat="1">
      <c r="A100" s="144"/>
      <c r="B100" s="143" t="s">
        <v>119</v>
      </c>
      <c r="C100" s="142">
        <v>5</v>
      </c>
      <c r="D100" s="141" t="s">
        <v>16</v>
      </c>
      <c r="E100" s="157"/>
      <c r="F100" s="139">
        <f>C100*E100</f>
        <v>0</v>
      </c>
    </row>
    <row r="101" spans="1:6" s="127" customFormat="1">
      <c r="A101" s="156"/>
      <c r="B101" s="155"/>
      <c r="C101" s="154"/>
      <c r="D101" s="153"/>
      <c r="E101" s="189"/>
      <c r="F101" s="152"/>
    </row>
    <row r="102" spans="1:6" s="127" customFormat="1">
      <c r="A102" s="150"/>
      <c r="B102" s="149"/>
      <c r="C102" s="147"/>
      <c r="D102" s="148"/>
      <c r="E102" s="185"/>
      <c r="F102" s="147"/>
    </row>
    <row r="103" spans="1:6" s="127" customFormat="1">
      <c r="A103" s="144">
        <f>COUNT($A$6:A102)+1</f>
        <v>16</v>
      </c>
      <c r="B103" s="146" t="s">
        <v>118</v>
      </c>
      <c r="C103" s="145"/>
      <c r="D103" s="141"/>
      <c r="E103" s="186"/>
      <c r="F103" s="139"/>
    </row>
    <row r="104" spans="1:6" s="127" customFormat="1" ht="39.6">
      <c r="A104" s="144"/>
      <c r="B104" s="143" t="s">
        <v>117</v>
      </c>
      <c r="C104" s="142"/>
      <c r="D104" s="141"/>
      <c r="E104" s="186"/>
      <c r="F104" s="139"/>
    </row>
    <row r="105" spans="1:6" s="127" customFormat="1" ht="15.6">
      <c r="A105" s="144"/>
      <c r="B105" s="143"/>
      <c r="C105" s="142">
        <v>12</v>
      </c>
      <c r="D105" s="141" t="s">
        <v>111</v>
      </c>
      <c r="E105" s="157"/>
      <c r="F105" s="139">
        <f>C105*E105</f>
        <v>0</v>
      </c>
    </row>
    <row r="106" spans="1:6" s="127" customFormat="1">
      <c r="A106" s="156"/>
      <c r="B106" s="155"/>
      <c r="C106" s="154"/>
      <c r="D106" s="153"/>
      <c r="E106" s="189"/>
      <c r="F106" s="152"/>
    </row>
    <row r="107" spans="1:6" s="151" customFormat="1">
      <c r="A107" s="150"/>
      <c r="B107" s="149"/>
      <c r="C107" s="147"/>
      <c r="D107" s="148"/>
      <c r="E107" s="185"/>
      <c r="F107" s="147"/>
    </row>
    <row r="108" spans="1:6" s="127" customFormat="1">
      <c r="A108" s="144">
        <f>COUNT($A$6:A107)+1</f>
        <v>17</v>
      </c>
      <c r="B108" s="146" t="s">
        <v>116</v>
      </c>
      <c r="C108" s="145"/>
      <c r="D108" s="141"/>
      <c r="E108" s="186"/>
      <c r="F108" s="139"/>
    </row>
    <row r="109" spans="1:6" s="127" customFormat="1" ht="105.6">
      <c r="A109" s="144"/>
      <c r="B109" s="143" t="s">
        <v>115</v>
      </c>
      <c r="C109" s="142"/>
      <c r="D109" s="141"/>
      <c r="E109" s="186"/>
      <c r="F109" s="139"/>
    </row>
    <row r="110" spans="1:6" s="127" customFormat="1">
      <c r="A110" s="138"/>
      <c r="B110" s="158" t="s">
        <v>114</v>
      </c>
      <c r="C110" s="136"/>
      <c r="D110" s="136"/>
      <c r="E110" s="188"/>
      <c r="F110" s="134"/>
    </row>
    <row r="111" spans="1:6" s="151" customFormat="1" ht="15.6">
      <c r="A111" s="144"/>
      <c r="B111" s="143" t="s">
        <v>113</v>
      </c>
      <c r="C111" s="142">
        <v>12</v>
      </c>
      <c r="D111" s="141" t="s">
        <v>111</v>
      </c>
      <c r="E111" s="157"/>
      <c r="F111" s="139">
        <f>C111*E111</f>
        <v>0</v>
      </c>
    </row>
    <row r="112" spans="1:6" s="151" customFormat="1" ht="15.6">
      <c r="A112" s="144"/>
      <c r="B112" s="143" t="s">
        <v>112</v>
      </c>
      <c r="C112" s="142">
        <v>15</v>
      </c>
      <c r="D112" s="141" t="s">
        <v>111</v>
      </c>
      <c r="E112" s="157"/>
      <c r="F112" s="139">
        <f>C112*E112</f>
        <v>0</v>
      </c>
    </row>
    <row r="113" spans="1:6" s="151" customFormat="1">
      <c r="A113" s="156"/>
      <c r="B113" s="155"/>
      <c r="C113" s="154"/>
      <c r="D113" s="153"/>
      <c r="E113" s="189"/>
      <c r="F113" s="152"/>
    </row>
    <row r="114" spans="1:6" s="127" customFormat="1">
      <c r="A114" s="150"/>
      <c r="B114" s="149"/>
      <c r="C114" s="147"/>
      <c r="D114" s="148"/>
      <c r="E114" s="185"/>
      <c r="F114" s="147"/>
    </row>
    <row r="115" spans="1:6" s="127" customFormat="1">
      <c r="A115" s="144">
        <f>COUNT($A$6:A114)+1</f>
        <v>18</v>
      </c>
      <c r="B115" s="146" t="s">
        <v>110</v>
      </c>
      <c r="C115" s="145"/>
      <c r="D115" s="141"/>
      <c r="E115" s="186"/>
      <c r="F115" s="139"/>
    </row>
    <row r="116" spans="1:6" s="127" customFormat="1" ht="39.6">
      <c r="A116" s="144"/>
      <c r="B116" s="143" t="s">
        <v>109</v>
      </c>
      <c r="C116" s="142"/>
      <c r="D116" s="141"/>
      <c r="E116" s="186"/>
      <c r="F116" s="139"/>
    </row>
    <row r="117" spans="1:6" s="127" customFormat="1">
      <c r="B117" s="140"/>
      <c r="C117" s="136"/>
      <c r="D117" s="135">
        <v>0.1</v>
      </c>
      <c r="E117" s="188"/>
      <c r="F117" s="139">
        <f>SUM(F10:F113)*D117</f>
        <v>0</v>
      </c>
    </row>
    <row r="118" spans="1:6" s="127" customFormat="1">
      <c r="A118" s="138"/>
      <c r="B118" s="137"/>
      <c r="C118" s="136"/>
      <c r="D118" s="135"/>
      <c r="E118" s="188"/>
      <c r="F118" s="134"/>
    </row>
    <row r="119" spans="1:6" s="127" customFormat="1">
      <c r="A119" s="133"/>
      <c r="B119" s="132" t="s">
        <v>108</v>
      </c>
      <c r="C119" s="131"/>
      <c r="D119" s="130"/>
      <c r="E119" s="192" t="s">
        <v>107</v>
      </c>
      <c r="F119" s="129">
        <f>SUM(F10:F118)</f>
        <v>0</v>
      </c>
    </row>
    <row r="120" spans="1:6" s="127" customFormat="1">
      <c r="A120" s="126"/>
      <c r="B120" s="125"/>
      <c r="C120" s="124"/>
      <c r="D120" s="123"/>
      <c r="E120" s="183"/>
      <c r="F120" s="124"/>
    </row>
    <row r="121" spans="1:6" s="127" customFormat="1">
      <c r="A121" s="126"/>
      <c r="B121" s="125"/>
      <c r="C121" s="124"/>
      <c r="D121" s="123"/>
      <c r="E121" s="183"/>
      <c r="F121" s="124"/>
    </row>
    <row r="122" spans="1:6" s="127" customFormat="1" ht="90">
      <c r="A122" s="126"/>
      <c r="B122" s="128"/>
      <c r="C122" s="124"/>
      <c r="D122" s="123"/>
      <c r="E122" s="183"/>
      <c r="F122" s="124"/>
    </row>
    <row r="123" spans="1:6" s="127" customFormat="1">
      <c r="A123" s="126"/>
      <c r="B123" s="125"/>
      <c r="C123" s="124"/>
      <c r="D123" s="123"/>
      <c r="E123" s="183"/>
      <c r="F123" s="124"/>
    </row>
    <row r="124" spans="1:6" s="127" customFormat="1">
      <c r="A124" s="126"/>
      <c r="B124" s="125"/>
      <c r="C124" s="124"/>
      <c r="D124" s="123"/>
      <c r="E124" s="183"/>
      <c r="F124" s="124"/>
    </row>
    <row r="125" spans="1:6" s="127" customFormat="1">
      <c r="A125" s="126"/>
      <c r="B125" s="125"/>
      <c r="C125" s="124"/>
      <c r="D125" s="123"/>
      <c r="E125" s="183"/>
      <c r="F125" s="124"/>
    </row>
    <row r="126" spans="1:6" s="127" customFormat="1">
      <c r="A126" s="126"/>
      <c r="B126" s="125"/>
      <c r="C126" s="124"/>
      <c r="D126" s="123"/>
      <c r="E126" s="183"/>
      <c r="F126" s="124"/>
    </row>
    <row r="127" spans="1:6" s="127" customFormat="1">
      <c r="A127" s="126"/>
      <c r="B127" s="125"/>
      <c r="C127" s="124"/>
      <c r="D127" s="123"/>
      <c r="E127" s="183"/>
      <c r="F127" s="124"/>
    </row>
    <row r="128" spans="1:6" s="127" customFormat="1">
      <c r="A128" s="126"/>
      <c r="B128" s="125"/>
      <c r="C128" s="124"/>
      <c r="D128" s="123"/>
      <c r="E128" s="183"/>
      <c r="F128" s="124"/>
    </row>
    <row r="129" spans="1:6" s="127" customFormat="1">
      <c r="A129" s="126"/>
      <c r="B129" s="125"/>
      <c r="C129" s="124"/>
      <c r="D129" s="123"/>
      <c r="E129" s="183"/>
      <c r="F129" s="124"/>
    </row>
  </sheetData>
  <sheetProtection algorithmName="SHA-512" hashValue="6rzeKrGLE30laT3wb5LefilKP4zfLQ+ve7dNvehGUL0CjMhGEDecEKdamW6BBWcmjAjbqR/kwRNb8lhUCnTaVA==" saltValue="JlUsLV8zQ/wAfCmMUz7xFw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8" firstPageNumber="9" orientation="portrait" useFirstPageNumber="1" r:id="rId1"/>
  <headerFooter alignWithMargins="0">
    <oddHeader>&amp;L&amp;"Arial,Navadno"&amp;8ENERGETIKA LJUBLJANA d.o.o.
SEKTOR ZA INVESTICIJE IN RAZVOJ - SLUŽBA ZA PROJEKTIRANJE
št. projekta: 35/C-2700</oddHeader>
    <oddFooter>&amp;C&amp;"Arial,Navadno"&amp;P</oddFooter>
  </headerFooter>
  <rowBreaks count="3" manualBreakCount="3">
    <brk id="19" max="5" man="1"/>
    <brk id="56" max="5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G18"/>
  <sheetViews>
    <sheetView showZeros="0" view="pageBreakPreview" zoomScale="85" zoomScaleNormal="100" zoomScaleSheetLayoutView="85" workbookViewId="0">
      <selection activeCell="F14" sqref="F14"/>
    </sheetView>
  </sheetViews>
  <sheetFormatPr defaultColWidth="9.109375" defaultRowHeight="13.2"/>
  <cols>
    <col min="1" max="1" width="1.33203125" style="2" customWidth="1"/>
    <col min="2" max="2" width="6.88671875" style="1" customWidth="1"/>
    <col min="3" max="3" width="65.6640625" style="2" customWidth="1"/>
    <col min="4" max="4" width="6.6640625" style="1" customWidth="1"/>
    <col min="5" max="5" width="10" style="2" customWidth="1"/>
    <col min="6" max="6" width="9.44140625" style="2" customWidth="1"/>
    <col min="7" max="7" width="11" style="2" customWidth="1"/>
    <col min="8" max="8" width="1.5546875" style="2" customWidth="1"/>
    <col min="9" max="16384" width="9.109375" style="2"/>
  </cols>
  <sheetData>
    <row r="1" spans="2:7" ht="4.5" customHeight="1"/>
    <row r="2" spans="2:7" ht="13.8">
      <c r="B2" s="3" t="s">
        <v>36</v>
      </c>
      <c r="C2" s="4" t="s">
        <v>37</v>
      </c>
      <c r="D2" s="5"/>
      <c r="E2" s="6"/>
    </row>
    <row r="3" spans="2:7" ht="13.8">
      <c r="B3" s="7"/>
      <c r="C3" s="4"/>
      <c r="D3" s="5"/>
      <c r="E3" s="6"/>
    </row>
    <row r="4" spans="2:7" s="14" customFormat="1">
      <c r="B4" s="8" t="s">
        <v>20</v>
      </c>
      <c r="C4" s="9" t="s">
        <v>19</v>
      </c>
      <c r="D4" s="10" t="s">
        <v>18</v>
      </c>
      <c r="E4" s="11" t="s">
        <v>17</v>
      </c>
      <c r="F4" s="12" t="s">
        <v>21</v>
      </c>
      <c r="G4" s="13" t="s">
        <v>33</v>
      </c>
    </row>
    <row r="5" spans="2:7">
      <c r="B5" s="15"/>
      <c r="C5" s="16"/>
      <c r="D5" s="17"/>
      <c r="E5" s="18"/>
      <c r="F5" s="19"/>
      <c r="G5" s="19"/>
    </row>
    <row r="6" spans="2:7" ht="92.4">
      <c r="B6" s="20" t="str">
        <f>+$B$2&amp;"."&amp;"01"</f>
        <v>3.3.01</v>
      </c>
      <c r="C6" s="21" t="s">
        <v>95</v>
      </c>
      <c r="D6" s="22" t="s">
        <v>15</v>
      </c>
      <c r="E6" s="22">
        <v>1</v>
      </c>
      <c r="F6" s="34"/>
      <c r="G6" s="23">
        <f>E6*F6</f>
        <v>0</v>
      </c>
    </row>
    <row r="7" spans="2:7" s="27" customFormat="1">
      <c r="B7" s="24"/>
      <c r="C7" s="25"/>
      <c r="D7" s="24"/>
      <c r="E7" s="24"/>
      <c r="F7" s="26"/>
      <c r="G7" s="26"/>
    </row>
    <row r="8" spans="2:7" ht="79.2">
      <c r="B8" s="20" t="str">
        <f ca="1">$B$2&amp;"."&amp;TEXT((RIGHT(OFFSET(B8,-2,0),2)+1),"00")</f>
        <v>3.3.02</v>
      </c>
      <c r="C8" s="28" t="s">
        <v>96</v>
      </c>
      <c r="D8" s="22" t="s">
        <v>15</v>
      </c>
      <c r="E8" s="22">
        <v>2</v>
      </c>
      <c r="F8" s="34"/>
      <c r="G8" s="23">
        <f>E8*F8</f>
        <v>0</v>
      </c>
    </row>
    <row r="9" spans="2:7">
      <c r="B9" s="20"/>
      <c r="C9" s="28"/>
      <c r="D9" s="22"/>
      <c r="E9" s="22"/>
      <c r="F9" s="23"/>
      <c r="G9" s="23"/>
    </row>
    <row r="10" spans="2:7" ht="52.8">
      <c r="B10" s="20" t="str">
        <f ca="1">$B$2&amp;"."&amp;TEXT((RIGHT(OFFSET(B10,-2,0),2)+1),"00")</f>
        <v>3.3.03</v>
      </c>
      <c r="C10" s="21" t="s">
        <v>97</v>
      </c>
      <c r="D10" s="22" t="s">
        <v>15</v>
      </c>
      <c r="E10" s="22">
        <v>6</v>
      </c>
      <c r="F10" s="34"/>
      <c r="G10" s="23">
        <f>E10*F10</f>
        <v>0</v>
      </c>
    </row>
    <row r="11" spans="2:7">
      <c r="B11" s="20"/>
      <c r="C11" s="21"/>
      <c r="D11" s="22"/>
      <c r="E11" s="22"/>
      <c r="F11" s="23"/>
      <c r="G11" s="23"/>
    </row>
    <row r="12" spans="2:7">
      <c r="B12" s="20" t="str">
        <f ca="1">$B$2&amp;"."&amp;TEXT((RIGHT(OFFSET(B12,-2,0),2)+1),"00")</f>
        <v>3.3.04</v>
      </c>
      <c r="C12" s="21" t="s">
        <v>98</v>
      </c>
      <c r="D12" s="22" t="s">
        <v>15</v>
      </c>
      <c r="E12" s="22">
        <v>2</v>
      </c>
      <c r="F12" s="34"/>
      <c r="G12" s="23">
        <f>E12*F12</f>
        <v>0</v>
      </c>
    </row>
    <row r="13" spans="2:7">
      <c r="B13" s="20"/>
      <c r="C13" s="21"/>
      <c r="D13" s="22"/>
      <c r="E13" s="22"/>
      <c r="F13" s="23"/>
      <c r="G13" s="23"/>
    </row>
    <row r="14" spans="2:7" ht="171.6">
      <c r="B14" s="20" t="str">
        <f ca="1">$B$2&amp;"."&amp;TEXT((RIGHT(OFFSET(B14,-2,0),2)+1),"00")</f>
        <v>3.3.05</v>
      </c>
      <c r="C14" s="21" t="s">
        <v>104</v>
      </c>
      <c r="D14" s="22" t="s">
        <v>15</v>
      </c>
      <c r="E14" s="22">
        <v>2</v>
      </c>
      <c r="F14" s="34"/>
      <c r="G14" s="23">
        <f>E14*F14</f>
        <v>0</v>
      </c>
    </row>
    <row r="15" spans="2:7">
      <c r="B15" s="20"/>
      <c r="C15" s="21"/>
      <c r="D15" s="22"/>
      <c r="E15" s="22"/>
      <c r="F15" s="23"/>
      <c r="G15" s="23"/>
    </row>
    <row r="16" spans="2:7">
      <c r="B16" s="20" t="str">
        <f ca="1">$B$2&amp;"."&amp;TEXT((RIGHT(OFFSET(B16,-2,0),2)+1),"00")</f>
        <v>3.3.06</v>
      </c>
      <c r="C16" s="29" t="s">
        <v>99</v>
      </c>
      <c r="D16" s="22" t="s">
        <v>100</v>
      </c>
      <c r="E16" s="22">
        <v>40</v>
      </c>
      <c r="F16" s="34"/>
      <c r="G16" s="23">
        <f>E16*F16</f>
        <v>0</v>
      </c>
    </row>
    <row r="17" spans="2:7" s="27" customFormat="1" ht="13.8" thickBot="1">
      <c r="B17" s="24"/>
      <c r="C17" s="25"/>
      <c r="D17" s="24"/>
      <c r="E17" s="24"/>
      <c r="F17" s="26"/>
      <c r="G17" s="26"/>
    </row>
    <row r="18" spans="2:7" ht="13.8" thickTop="1">
      <c r="B18" s="30"/>
      <c r="C18" s="31" t="s">
        <v>0</v>
      </c>
      <c r="D18" s="32"/>
      <c r="E18" s="32"/>
      <c r="F18" s="33">
        <f>SUM(F7:F7)</f>
        <v>0</v>
      </c>
      <c r="G18" s="33">
        <f>SUM(G6:G17)</f>
        <v>0</v>
      </c>
    </row>
  </sheetData>
  <sheetProtection algorithmName="SHA-512" hashValue="MMpLMnSup2AN+Jb76kS6txXFyvdOmxm01V5gb+lMeLNh/NRJ2sUN6HPOp/hHcu/H/00JpCKqBjQbeKUKhZLmGg==" saltValue="jkzfSY3/bQir3DpTBYYDv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&amp;L&amp;"Arial,Navadno"&amp;8TJPEDO-7S/01&amp;R &amp;"Arial,Navadno"&amp;8Stran &amp;P/&amp;N</oddHeader>
    <oddFooter>&amp;L&amp;"Arial,Navadno"&amp;8&amp;F
ENERGETIKA; APLJ - prestavitev vročevodnega jaška in kinete&amp;R&amp;"Arial,Navadno"&amp;8Revizija: A
Datum: januar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Rekapitulacija</vt:lpstr>
      <vt:lpstr>3.1 Rušitve</vt:lpstr>
      <vt:lpstr>3.2 Vročevod</vt:lpstr>
      <vt:lpstr>3.3 Začasni cevovod</vt:lpstr>
      <vt:lpstr>3.4 Ostala dela</vt:lpstr>
      <vt:lpstr>'3.1 Rušitve'!Področje_tiskanja</vt:lpstr>
      <vt:lpstr>'3.2 Vročevod'!Področje_tiskanja</vt:lpstr>
      <vt:lpstr>'3.3 Začasni cevovod'!Področje_tiskanja</vt:lpstr>
      <vt:lpstr>'3.4 Ostala dela'!Področje_tiskanja</vt:lpstr>
      <vt:lpstr>Rekapitulacija!Področje_tiskanja</vt:lpstr>
      <vt:lpstr>'3.1 Rušitve'!Tiskanje_naslovov</vt:lpstr>
      <vt:lpstr>'3.2 Vročevod'!Tiskanje_naslovov</vt:lpstr>
      <vt:lpstr>'3.3 Začasni cevovod'!Tiskanje_naslovov</vt:lpstr>
      <vt:lpstr>'3.4 Ostala dela'!Tiskanje_naslovov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damijanm</dc:creator>
  <cp:lastModifiedBy>Uporabnik sistema Windows</cp:lastModifiedBy>
  <cp:lastPrinted>2024-02-09T11:07:04Z</cp:lastPrinted>
  <dcterms:created xsi:type="dcterms:W3CDTF">2014-07-28T12:05:55Z</dcterms:created>
  <dcterms:modified xsi:type="dcterms:W3CDTF">2024-04-06T06:04:47Z</dcterms:modified>
</cp:coreProperties>
</file>